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package.digital-signature-xmlsignature+xml" PartName="/_xmlsignatures/sig2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33F42A3-F2A6-41F4-A64B-7575B43C63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C34" i="1"/>
  <c r="C33" i="1"/>
  <c r="C32" i="1"/>
  <c r="D31" i="1"/>
  <c r="C31" i="1"/>
  <c r="C30" i="1"/>
  <c r="C29" i="1"/>
  <c r="C27" i="1"/>
  <c r="C25" i="1"/>
  <c r="C21" i="1"/>
  <c r="C19" i="1"/>
  <c r="C17" i="1"/>
  <c r="C15" i="1"/>
  <c r="C13" i="1"/>
  <c r="C12" i="1"/>
  <c r="C11" i="1"/>
  <c r="C10" i="1"/>
</calcChain>
</file>

<file path=xl/sharedStrings.xml><?xml version="1.0" encoding="utf-8"?>
<sst xmlns="http://schemas.openxmlformats.org/spreadsheetml/2006/main" count="77" uniqueCount="70">
  <si>
    <t xml:space="preserve">ՀՀ ԿԳՄՍ ՆԱԽԱՐԱՐՈՒԹՅՈՒՆ </t>
  </si>
  <si>
    <t>/գերատեսչության անվանումը/    &lt;&lt;Հրազդանի մականախաղի և շախմատի օլիմպիական մանկապատանեկան մարզադպրոց&gt;&gt;  ՊՈԱԿ</t>
  </si>
  <si>
    <t>N</t>
  </si>
  <si>
    <t>Ցուցանիշը</t>
  </si>
  <si>
    <t>Ընդամենը</t>
  </si>
  <si>
    <r>
      <rPr>
        <b/>
        <sz val="10"/>
        <color indexed="8"/>
        <rFont val="Calibri"/>
        <family val="2"/>
        <charset val="204"/>
      </rPr>
      <t>«Հրազդանի մականախաղի և շախմատի օլիմպիական  մանկապատանեկան մարզադպրոց»</t>
    </r>
    <r>
      <rPr>
        <b/>
        <sz val="10"/>
        <color indexed="8"/>
        <rFont val="GHEA Grapalat"/>
        <family val="3"/>
      </rPr>
      <t xml:space="preserve"> ՊՈԱԿ</t>
    </r>
  </si>
  <si>
    <t>Ա.</t>
  </si>
  <si>
    <t>2025թ.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</si>
  <si>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</si>
  <si>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</si>
  <si>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</si>
  <si>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</si>
  <si>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</si>
  <si>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2025թ.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</si>
  <si>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</si>
  <si>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</si>
  <si>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</si>
  <si>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</si>
  <si>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</si>
  <si>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</si>
  <si>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</si>
  <si>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</si>
  <si>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</si>
  <si>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</si>
  <si>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</si>
  <si>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</si>
  <si>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</si>
  <si>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</si>
  <si>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</si>
  <si>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№</t>
  </si>
  <si>
    <t>Պաշտոնի անվանումը</t>
  </si>
  <si>
    <t>Հաստիքային միավորների քանակը</t>
  </si>
  <si>
    <t>Պաշտոնային դրույքաչափը</t>
  </si>
  <si>
    <t>Խրախուսմանն ուղղվող միջոցների չափաքանակներ</t>
  </si>
  <si>
    <t xml:space="preserve">Զբաղեցված վարչական տարածքը </t>
  </si>
  <si>
    <t>339քմ</t>
  </si>
  <si>
    <t>1.</t>
  </si>
  <si>
    <t>Տնօրեն</t>
  </si>
  <si>
    <t>2.</t>
  </si>
  <si>
    <t>Տնօրենի տեղ. ուս. գծով</t>
  </si>
  <si>
    <t>6.1.</t>
  </si>
  <si>
    <r>
      <t>անհատույց օգտագործման կամ սեփականության իրավունքով (</t>
    </r>
    <r>
      <rPr>
        <i/>
        <sz val="10"/>
        <color indexed="8"/>
        <rFont val="GHEA Grapalat"/>
        <family val="3"/>
      </rPr>
      <t>քմ</t>
    </r>
    <r>
      <rPr>
        <sz val="11"/>
        <color indexed="8"/>
        <rFont val="GHEA Grapalat"/>
        <family val="3"/>
      </rPr>
      <t>)</t>
    </r>
  </si>
  <si>
    <t>3.</t>
  </si>
  <si>
    <t>Տնօրենի տեղ. տնտ. գծով</t>
  </si>
  <si>
    <r>
      <t>վարձակալությամբ (</t>
    </r>
    <r>
      <rPr>
        <i/>
        <sz val="10"/>
        <color indexed="8"/>
        <rFont val="GHEA Grapalat"/>
        <family val="3"/>
      </rPr>
      <t>քմ</t>
    </r>
    <r>
      <rPr>
        <sz val="11"/>
        <color indexed="8"/>
        <rFont val="GHEA Grapalat"/>
        <family val="3"/>
      </rPr>
      <t>)</t>
    </r>
  </si>
  <si>
    <t>4.</t>
  </si>
  <si>
    <t>Գլխ. հաշվապահ</t>
  </si>
  <si>
    <t>6.3.</t>
  </si>
  <si>
    <r>
      <t>տարեկան վարձավճարի չափը (</t>
    </r>
    <r>
      <rPr>
        <i/>
        <sz val="10"/>
        <color indexed="8"/>
        <rFont val="GHEA Grapalat"/>
        <family val="3"/>
      </rPr>
      <t>հազ դրամ</t>
    </r>
    <r>
      <rPr>
        <sz val="11"/>
        <color indexed="8"/>
        <rFont val="GHEA Grapalat"/>
        <family val="3"/>
      </rPr>
      <t>)</t>
    </r>
  </si>
  <si>
    <t>5.</t>
  </si>
  <si>
    <t>Հրահանգիչ-մեթոդիստ</t>
  </si>
  <si>
    <t>Ավտոմեքենաների քանակը</t>
  </si>
  <si>
    <t>6.</t>
  </si>
  <si>
    <t>Կադրերի տես.-գործավ.</t>
  </si>
  <si>
    <t>7.</t>
  </si>
  <si>
    <t>Տնտեսվար-պահեստապետ</t>
  </si>
  <si>
    <t>7.1.</t>
  </si>
  <si>
    <t>ղեկավարների ծառայողական ավտոմեքենաները</t>
  </si>
  <si>
    <t>8.</t>
  </si>
  <si>
    <t>Բուժքույր</t>
  </si>
  <si>
    <t>7.2.</t>
  </si>
  <si>
    <t>հիմնարկին սպասարկող ավտոմեքենաները</t>
  </si>
  <si>
    <t>9.</t>
  </si>
  <si>
    <t>Հանդերձապահ</t>
  </si>
  <si>
    <t>10.</t>
  </si>
  <si>
    <t>Հավաքարար</t>
  </si>
  <si>
    <t>11.</t>
  </si>
  <si>
    <t>Պահակ</t>
  </si>
  <si>
    <t>Այգեպան</t>
  </si>
  <si>
    <t>Բանվոր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</si>
</sst>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indexed="8"/>
      <name val="GHEA Grapalat"/>
      <family val="3"/>
    </font>
    <font>
      <b/>
      <sz val="10"/>
      <color indexed="8"/>
      <name val="Calibri"/>
      <family val="2"/>
      <charset val="204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8"/>
      <color theme="1"/>
      <name val="GHEA Grapalat"/>
      <family val="3"/>
    </font>
    <font>
      <sz val="11"/>
      <color theme="1"/>
      <name val="Calibri"/>
      <family val="2"/>
      <charset val="204"/>
    </font>
    <font>
      <b/>
      <sz val="9"/>
      <color theme="1"/>
      <name val="GHEA Grapalat"/>
      <family val="3"/>
    </font>
    <font>
      <i/>
      <sz val="10"/>
      <color indexed="8"/>
      <name val="GHEA Grapalat"/>
      <family val="3"/>
    </font>
    <font>
      <sz val="11"/>
      <color indexed="8"/>
      <name val="GHEA Grapalat"/>
      <family val="3"/>
    </font>
    <font>
      <b/>
      <i/>
      <sz val="9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3" fillId="0" borderId="0" xfId="0" applyFont="1" applyAlignment="1">
      <alignment wrapText="1"/>
    </xf>
    <xf numFmtId="0" fontId="12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Relationship Id="rId2" Target="../media/image2.emf" Type="http://schemas.openxmlformats.org/officeDocument/2006/relationships/imag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39"/>
  <sheetViews>
    <sheetView tabSelected="1" topLeftCell="A28" workbookViewId="0">
      <selection activeCell="C44" sqref="C44"/>
    </sheetView>
  </sheetViews>
  <sheetFormatPr defaultColWidth="9.88671875" defaultRowHeight="17.399999999999999" x14ac:dyDescent="0.4"/>
  <cols>
    <col min="1" max="1" width="6.21875" style="5" customWidth="1"/>
    <col min="2" max="2" width="42.77734375" style="6" customWidth="1"/>
    <col min="3" max="3" width="20.21875" style="7" customWidth="1"/>
    <col min="4" max="4" width="23.77734375" style="7" customWidth="1"/>
    <col min="5" max="5" width="9.88671875" style="7"/>
    <col min="6" max="6" width="14.44140625" style="7" customWidth="1"/>
    <col min="7" max="7" width="11" style="7" customWidth="1"/>
    <col min="8" max="8" width="10.77734375" style="7" customWidth="1"/>
    <col min="9" max="256" width="9.88671875" style="7"/>
    <col min="257" max="257" width="6.21875" style="7" customWidth="1"/>
    <col min="258" max="258" width="42.77734375" style="7" customWidth="1"/>
    <col min="259" max="259" width="20.21875" style="7" customWidth="1"/>
    <col min="260" max="260" width="23.77734375" style="7" customWidth="1"/>
    <col min="261" max="261" width="9.88671875" style="7"/>
    <col min="262" max="262" width="14.44140625" style="7" customWidth="1"/>
    <col min="263" max="263" width="11" style="7" customWidth="1"/>
    <col min="264" max="264" width="10.77734375" style="7" customWidth="1"/>
    <col min="265" max="512" width="9.88671875" style="7"/>
    <col min="513" max="513" width="6.21875" style="7" customWidth="1"/>
    <col min="514" max="514" width="42.77734375" style="7" customWidth="1"/>
    <col min="515" max="515" width="20.21875" style="7" customWidth="1"/>
    <col min="516" max="516" width="23.77734375" style="7" customWidth="1"/>
    <col min="517" max="517" width="9.88671875" style="7"/>
    <col min="518" max="518" width="14.44140625" style="7" customWidth="1"/>
    <col min="519" max="519" width="11" style="7" customWidth="1"/>
    <col min="520" max="520" width="10.77734375" style="7" customWidth="1"/>
    <col min="521" max="768" width="9.88671875" style="7"/>
    <col min="769" max="769" width="6.21875" style="7" customWidth="1"/>
    <col min="770" max="770" width="42.77734375" style="7" customWidth="1"/>
    <col min="771" max="771" width="20.21875" style="7" customWidth="1"/>
    <col min="772" max="772" width="23.77734375" style="7" customWidth="1"/>
    <col min="773" max="773" width="9.88671875" style="7"/>
    <col min="774" max="774" width="14.44140625" style="7" customWidth="1"/>
    <col min="775" max="775" width="11" style="7" customWidth="1"/>
    <col min="776" max="776" width="10.77734375" style="7" customWidth="1"/>
    <col min="777" max="1024" width="9.88671875" style="7"/>
    <col min="1025" max="1025" width="6.21875" style="7" customWidth="1"/>
    <col min="1026" max="1026" width="42.77734375" style="7" customWidth="1"/>
    <col min="1027" max="1027" width="20.21875" style="7" customWidth="1"/>
    <col min="1028" max="1028" width="23.77734375" style="7" customWidth="1"/>
    <col min="1029" max="1029" width="9.88671875" style="7"/>
    <col min="1030" max="1030" width="14.44140625" style="7" customWidth="1"/>
    <col min="1031" max="1031" width="11" style="7" customWidth="1"/>
    <col min="1032" max="1032" width="10.77734375" style="7" customWidth="1"/>
    <col min="1033" max="1280" width="9.88671875" style="7"/>
    <col min="1281" max="1281" width="6.21875" style="7" customWidth="1"/>
    <col min="1282" max="1282" width="42.77734375" style="7" customWidth="1"/>
    <col min="1283" max="1283" width="20.21875" style="7" customWidth="1"/>
    <col min="1284" max="1284" width="23.77734375" style="7" customWidth="1"/>
    <col min="1285" max="1285" width="9.88671875" style="7"/>
    <col min="1286" max="1286" width="14.44140625" style="7" customWidth="1"/>
    <col min="1287" max="1287" width="11" style="7" customWidth="1"/>
    <col min="1288" max="1288" width="10.77734375" style="7" customWidth="1"/>
    <col min="1289" max="1536" width="9.88671875" style="7"/>
    <col min="1537" max="1537" width="6.21875" style="7" customWidth="1"/>
    <col min="1538" max="1538" width="42.77734375" style="7" customWidth="1"/>
    <col min="1539" max="1539" width="20.21875" style="7" customWidth="1"/>
    <col min="1540" max="1540" width="23.77734375" style="7" customWidth="1"/>
    <col min="1541" max="1541" width="9.88671875" style="7"/>
    <col min="1542" max="1542" width="14.44140625" style="7" customWidth="1"/>
    <col min="1543" max="1543" width="11" style="7" customWidth="1"/>
    <col min="1544" max="1544" width="10.77734375" style="7" customWidth="1"/>
    <col min="1545" max="1792" width="9.88671875" style="7"/>
    <col min="1793" max="1793" width="6.21875" style="7" customWidth="1"/>
    <col min="1794" max="1794" width="42.77734375" style="7" customWidth="1"/>
    <col min="1795" max="1795" width="20.21875" style="7" customWidth="1"/>
    <col min="1796" max="1796" width="23.77734375" style="7" customWidth="1"/>
    <col min="1797" max="1797" width="9.88671875" style="7"/>
    <col min="1798" max="1798" width="14.44140625" style="7" customWidth="1"/>
    <col min="1799" max="1799" width="11" style="7" customWidth="1"/>
    <col min="1800" max="1800" width="10.77734375" style="7" customWidth="1"/>
    <col min="1801" max="2048" width="9.88671875" style="7"/>
    <col min="2049" max="2049" width="6.21875" style="7" customWidth="1"/>
    <col min="2050" max="2050" width="42.77734375" style="7" customWidth="1"/>
    <col min="2051" max="2051" width="20.21875" style="7" customWidth="1"/>
    <col min="2052" max="2052" width="23.77734375" style="7" customWidth="1"/>
    <col min="2053" max="2053" width="9.88671875" style="7"/>
    <col min="2054" max="2054" width="14.44140625" style="7" customWidth="1"/>
    <col min="2055" max="2055" width="11" style="7" customWidth="1"/>
    <col min="2056" max="2056" width="10.77734375" style="7" customWidth="1"/>
    <col min="2057" max="2304" width="9.88671875" style="7"/>
    <col min="2305" max="2305" width="6.21875" style="7" customWidth="1"/>
    <col min="2306" max="2306" width="42.77734375" style="7" customWidth="1"/>
    <col min="2307" max="2307" width="20.21875" style="7" customWidth="1"/>
    <col min="2308" max="2308" width="23.77734375" style="7" customWidth="1"/>
    <col min="2309" max="2309" width="9.88671875" style="7"/>
    <col min="2310" max="2310" width="14.44140625" style="7" customWidth="1"/>
    <col min="2311" max="2311" width="11" style="7" customWidth="1"/>
    <col min="2312" max="2312" width="10.77734375" style="7" customWidth="1"/>
    <col min="2313" max="2560" width="9.88671875" style="7"/>
    <col min="2561" max="2561" width="6.21875" style="7" customWidth="1"/>
    <col min="2562" max="2562" width="42.77734375" style="7" customWidth="1"/>
    <col min="2563" max="2563" width="20.21875" style="7" customWidth="1"/>
    <col min="2564" max="2564" width="23.77734375" style="7" customWidth="1"/>
    <col min="2565" max="2565" width="9.88671875" style="7"/>
    <col min="2566" max="2566" width="14.44140625" style="7" customWidth="1"/>
    <col min="2567" max="2567" width="11" style="7" customWidth="1"/>
    <col min="2568" max="2568" width="10.77734375" style="7" customWidth="1"/>
    <col min="2569" max="2816" width="9.88671875" style="7"/>
    <col min="2817" max="2817" width="6.21875" style="7" customWidth="1"/>
    <col min="2818" max="2818" width="42.77734375" style="7" customWidth="1"/>
    <col min="2819" max="2819" width="20.21875" style="7" customWidth="1"/>
    <col min="2820" max="2820" width="23.77734375" style="7" customWidth="1"/>
    <col min="2821" max="2821" width="9.88671875" style="7"/>
    <col min="2822" max="2822" width="14.44140625" style="7" customWidth="1"/>
    <col min="2823" max="2823" width="11" style="7" customWidth="1"/>
    <col min="2824" max="2824" width="10.77734375" style="7" customWidth="1"/>
    <col min="2825" max="3072" width="9.88671875" style="7"/>
    <col min="3073" max="3073" width="6.21875" style="7" customWidth="1"/>
    <col min="3074" max="3074" width="42.77734375" style="7" customWidth="1"/>
    <col min="3075" max="3075" width="20.21875" style="7" customWidth="1"/>
    <col min="3076" max="3076" width="23.77734375" style="7" customWidth="1"/>
    <col min="3077" max="3077" width="9.88671875" style="7"/>
    <col min="3078" max="3078" width="14.44140625" style="7" customWidth="1"/>
    <col min="3079" max="3079" width="11" style="7" customWidth="1"/>
    <col min="3080" max="3080" width="10.77734375" style="7" customWidth="1"/>
    <col min="3081" max="3328" width="9.88671875" style="7"/>
    <col min="3329" max="3329" width="6.21875" style="7" customWidth="1"/>
    <col min="3330" max="3330" width="42.77734375" style="7" customWidth="1"/>
    <col min="3331" max="3331" width="20.21875" style="7" customWidth="1"/>
    <col min="3332" max="3332" width="23.77734375" style="7" customWidth="1"/>
    <col min="3333" max="3333" width="9.88671875" style="7"/>
    <col min="3334" max="3334" width="14.44140625" style="7" customWidth="1"/>
    <col min="3335" max="3335" width="11" style="7" customWidth="1"/>
    <col min="3336" max="3336" width="10.77734375" style="7" customWidth="1"/>
    <col min="3337" max="3584" width="9.88671875" style="7"/>
    <col min="3585" max="3585" width="6.21875" style="7" customWidth="1"/>
    <col min="3586" max="3586" width="42.77734375" style="7" customWidth="1"/>
    <col min="3587" max="3587" width="20.21875" style="7" customWidth="1"/>
    <col min="3588" max="3588" width="23.77734375" style="7" customWidth="1"/>
    <col min="3589" max="3589" width="9.88671875" style="7"/>
    <col min="3590" max="3590" width="14.44140625" style="7" customWidth="1"/>
    <col min="3591" max="3591" width="11" style="7" customWidth="1"/>
    <col min="3592" max="3592" width="10.77734375" style="7" customWidth="1"/>
    <col min="3593" max="3840" width="9.88671875" style="7"/>
    <col min="3841" max="3841" width="6.21875" style="7" customWidth="1"/>
    <col min="3842" max="3842" width="42.77734375" style="7" customWidth="1"/>
    <col min="3843" max="3843" width="20.21875" style="7" customWidth="1"/>
    <col min="3844" max="3844" width="23.77734375" style="7" customWidth="1"/>
    <col min="3845" max="3845" width="9.88671875" style="7"/>
    <col min="3846" max="3846" width="14.44140625" style="7" customWidth="1"/>
    <col min="3847" max="3847" width="11" style="7" customWidth="1"/>
    <col min="3848" max="3848" width="10.77734375" style="7" customWidth="1"/>
    <col min="3849" max="4096" width="9.88671875" style="7"/>
    <col min="4097" max="4097" width="6.21875" style="7" customWidth="1"/>
    <col min="4098" max="4098" width="42.77734375" style="7" customWidth="1"/>
    <col min="4099" max="4099" width="20.21875" style="7" customWidth="1"/>
    <col min="4100" max="4100" width="23.77734375" style="7" customWidth="1"/>
    <col min="4101" max="4101" width="9.88671875" style="7"/>
    <col min="4102" max="4102" width="14.44140625" style="7" customWidth="1"/>
    <col min="4103" max="4103" width="11" style="7" customWidth="1"/>
    <col min="4104" max="4104" width="10.77734375" style="7" customWidth="1"/>
    <col min="4105" max="4352" width="9.88671875" style="7"/>
    <col min="4353" max="4353" width="6.21875" style="7" customWidth="1"/>
    <col min="4354" max="4354" width="42.77734375" style="7" customWidth="1"/>
    <col min="4355" max="4355" width="20.21875" style="7" customWidth="1"/>
    <col min="4356" max="4356" width="23.77734375" style="7" customWidth="1"/>
    <col min="4357" max="4357" width="9.88671875" style="7"/>
    <col min="4358" max="4358" width="14.44140625" style="7" customWidth="1"/>
    <col min="4359" max="4359" width="11" style="7" customWidth="1"/>
    <col min="4360" max="4360" width="10.77734375" style="7" customWidth="1"/>
    <col min="4361" max="4608" width="9.88671875" style="7"/>
    <col min="4609" max="4609" width="6.21875" style="7" customWidth="1"/>
    <col min="4610" max="4610" width="42.77734375" style="7" customWidth="1"/>
    <col min="4611" max="4611" width="20.21875" style="7" customWidth="1"/>
    <col min="4612" max="4612" width="23.77734375" style="7" customWidth="1"/>
    <col min="4613" max="4613" width="9.88671875" style="7"/>
    <col min="4614" max="4614" width="14.44140625" style="7" customWidth="1"/>
    <col min="4615" max="4615" width="11" style="7" customWidth="1"/>
    <col min="4616" max="4616" width="10.77734375" style="7" customWidth="1"/>
    <col min="4617" max="4864" width="9.88671875" style="7"/>
    <col min="4865" max="4865" width="6.21875" style="7" customWidth="1"/>
    <col min="4866" max="4866" width="42.77734375" style="7" customWidth="1"/>
    <col min="4867" max="4867" width="20.21875" style="7" customWidth="1"/>
    <col min="4868" max="4868" width="23.77734375" style="7" customWidth="1"/>
    <col min="4869" max="4869" width="9.88671875" style="7"/>
    <col min="4870" max="4870" width="14.44140625" style="7" customWidth="1"/>
    <col min="4871" max="4871" width="11" style="7" customWidth="1"/>
    <col min="4872" max="4872" width="10.77734375" style="7" customWidth="1"/>
    <col min="4873" max="5120" width="9.88671875" style="7"/>
    <col min="5121" max="5121" width="6.21875" style="7" customWidth="1"/>
    <col min="5122" max="5122" width="42.77734375" style="7" customWidth="1"/>
    <col min="5123" max="5123" width="20.21875" style="7" customWidth="1"/>
    <col min="5124" max="5124" width="23.77734375" style="7" customWidth="1"/>
    <col min="5125" max="5125" width="9.88671875" style="7"/>
    <col min="5126" max="5126" width="14.44140625" style="7" customWidth="1"/>
    <col min="5127" max="5127" width="11" style="7" customWidth="1"/>
    <col min="5128" max="5128" width="10.77734375" style="7" customWidth="1"/>
    <col min="5129" max="5376" width="9.88671875" style="7"/>
    <col min="5377" max="5377" width="6.21875" style="7" customWidth="1"/>
    <col min="5378" max="5378" width="42.77734375" style="7" customWidth="1"/>
    <col min="5379" max="5379" width="20.21875" style="7" customWidth="1"/>
    <col min="5380" max="5380" width="23.77734375" style="7" customWidth="1"/>
    <col min="5381" max="5381" width="9.88671875" style="7"/>
    <col min="5382" max="5382" width="14.44140625" style="7" customWidth="1"/>
    <col min="5383" max="5383" width="11" style="7" customWidth="1"/>
    <col min="5384" max="5384" width="10.77734375" style="7" customWidth="1"/>
    <col min="5385" max="5632" width="9.88671875" style="7"/>
    <col min="5633" max="5633" width="6.21875" style="7" customWidth="1"/>
    <col min="5634" max="5634" width="42.77734375" style="7" customWidth="1"/>
    <col min="5635" max="5635" width="20.21875" style="7" customWidth="1"/>
    <col min="5636" max="5636" width="23.77734375" style="7" customWidth="1"/>
    <col min="5637" max="5637" width="9.88671875" style="7"/>
    <col min="5638" max="5638" width="14.44140625" style="7" customWidth="1"/>
    <col min="5639" max="5639" width="11" style="7" customWidth="1"/>
    <col min="5640" max="5640" width="10.77734375" style="7" customWidth="1"/>
    <col min="5641" max="5888" width="9.88671875" style="7"/>
    <col min="5889" max="5889" width="6.21875" style="7" customWidth="1"/>
    <col min="5890" max="5890" width="42.77734375" style="7" customWidth="1"/>
    <col min="5891" max="5891" width="20.21875" style="7" customWidth="1"/>
    <col min="5892" max="5892" width="23.77734375" style="7" customWidth="1"/>
    <col min="5893" max="5893" width="9.88671875" style="7"/>
    <col min="5894" max="5894" width="14.44140625" style="7" customWidth="1"/>
    <col min="5895" max="5895" width="11" style="7" customWidth="1"/>
    <col min="5896" max="5896" width="10.77734375" style="7" customWidth="1"/>
    <col min="5897" max="6144" width="9.88671875" style="7"/>
    <col min="6145" max="6145" width="6.21875" style="7" customWidth="1"/>
    <col min="6146" max="6146" width="42.77734375" style="7" customWidth="1"/>
    <col min="6147" max="6147" width="20.21875" style="7" customWidth="1"/>
    <col min="6148" max="6148" width="23.77734375" style="7" customWidth="1"/>
    <col min="6149" max="6149" width="9.88671875" style="7"/>
    <col min="6150" max="6150" width="14.44140625" style="7" customWidth="1"/>
    <col min="6151" max="6151" width="11" style="7" customWidth="1"/>
    <col min="6152" max="6152" width="10.77734375" style="7" customWidth="1"/>
    <col min="6153" max="6400" width="9.88671875" style="7"/>
    <col min="6401" max="6401" width="6.21875" style="7" customWidth="1"/>
    <col min="6402" max="6402" width="42.77734375" style="7" customWidth="1"/>
    <col min="6403" max="6403" width="20.21875" style="7" customWidth="1"/>
    <col min="6404" max="6404" width="23.77734375" style="7" customWidth="1"/>
    <col min="6405" max="6405" width="9.88671875" style="7"/>
    <col min="6406" max="6406" width="14.44140625" style="7" customWidth="1"/>
    <col min="6407" max="6407" width="11" style="7" customWidth="1"/>
    <col min="6408" max="6408" width="10.77734375" style="7" customWidth="1"/>
    <col min="6409" max="6656" width="9.88671875" style="7"/>
    <col min="6657" max="6657" width="6.21875" style="7" customWidth="1"/>
    <col min="6658" max="6658" width="42.77734375" style="7" customWidth="1"/>
    <col min="6659" max="6659" width="20.21875" style="7" customWidth="1"/>
    <col min="6660" max="6660" width="23.77734375" style="7" customWidth="1"/>
    <col min="6661" max="6661" width="9.88671875" style="7"/>
    <col min="6662" max="6662" width="14.44140625" style="7" customWidth="1"/>
    <col min="6663" max="6663" width="11" style="7" customWidth="1"/>
    <col min="6664" max="6664" width="10.77734375" style="7" customWidth="1"/>
    <col min="6665" max="6912" width="9.88671875" style="7"/>
    <col min="6913" max="6913" width="6.21875" style="7" customWidth="1"/>
    <col min="6914" max="6914" width="42.77734375" style="7" customWidth="1"/>
    <col min="6915" max="6915" width="20.21875" style="7" customWidth="1"/>
    <col min="6916" max="6916" width="23.77734375" style="7" customWidth="1"/>
    <col min="6917" max="6917" width="9.88671875" style="7"/>
    <col min="6918" max="6918" width="14.44140625" style="7" customWidth="1"/>
    <col min="6919" max="6919" width="11" style="7" customWidth="1"/>
    <col min="6920" max="6920" width="10.77734375" style="7" customWidth="1"/>
    <col min="6921" max="7168" width="9.88671875" style="7"/>
    <col min="7169" max="7169" width="6.21875" style="7" customWidth="1"/>
    <col min="7170" max="7170" width="42.77734375" style="7" customWidth="1"/>
    <col min="7171" max="7171" width="20.21875" style="7" customWidth="1"/>
    <col min="7172" max="7172" width="23.77734375" style="7" customWidth="1"/>
    <col min="7173" max="7173" width="9.88671875" style="7"/>
    <col min="7174" max="7174" width="14.44140625" style="7" customWidth="1"/>
    <col min="7175" max="7175" width="11" style="7" customWidth="1"/>
    <col min="7176" max="7176" width="10.77734375" style="7" customWidth="1"/>
    <col min="7177" max="7424" width="9.88671875" style="7"/>
    <col min="7425" max="7425" width="6.21875" style="7" customWidth="1"/>
    <col min="7426" max="7426" width="42.77734375" style="7" customWidth="1"/>
    <col min="7427" max="7427" width="20.21875" style="7" customWidth="1"/>
    <col min="7428" max="7428" width="23.77734375" style="7" customWidth="1"/>
    <col min="7429" max="7429" width="9.88671875" style="7"/>
    <col min="7430" max="7430" width="14.44140625" style="7" customWidth="1"/>
    <col min="7431" max="7431" width="11" style="7" customWidth="1"/>
    <col min="7432" max="7432" width="10.77734375" style="7" customWidth="1"/>
    <col min="7433" max="7680" width="9.88671875" style="7"/>
    <col min="7681" max="7681" width="6.21875" style="7" customWidth="1"/>
    <col min="7682" max="7682" width="42.77734375" style="7" customWidth="1"/>
    <col min="7683" max="7683" width="20.21875" style="7" customWidth="1"/>
    <col min="7684" max="7684" width="23.77734375" style="7" customWidth="1"/>
    <col min="7685" max="7685" width="9.88671875" style="7"/>
    <col min="7686" max="7686" width="14.44140625" style="7" customWidth="1"/>
    <col min="7687" max="7687" width="11" style="7" customWidth="1"/>
    <col min="7688" max="7688" width="10.77734375" style="7" customWidth="1"/>
    <col min="7689" max="7936" width="9.88671875" style="7"/>
    <col min="7937" max="7937" width="6.21875" style="7" customWidth="1"/>
    <col min="7938" max="7938" width="42.77734375" style="7" customWidth="1"/>
    <col min="7939" max="7939" width="20.21875" style="7" customWidth="1"/>
    <col min="7940" max="7940" width="23.77734375" style="7" customWidth="1"/>
    <col min="7941" max="7941" width="9.88671875" style="7"/>
    <col min="7942" max="7942" width="14.44140625" style="7" customWidth="1"/>
    <col min="7943" max="7943" width="11" style="7" customWidth="1"/>
    <col min="7944" max="7944" width="10.77734375" style="7" customWidth="1"/>
    <col min="7945" max="8192" width="9.88671875" style="7"/>
    <col min="8193" max="8193" width="6.21875" style="7" customWidth="1"/>
    <col min="8194" max="8194" width="42.77734375" style="7" customWidth="1"/>
    <col min="8195" max="8195" width="20.21875" style="7" customWidth="1"/>
    <col min="8196" max="8196" width="23.77734375" style="7" customWidth="1"/>
    <col min="8197" max="8197" width="9.88671875" style="7"/>
    <col min="8198" max="8198" width="14.44140625" style="7" customWidth="1"/>
    <col min="8199" max="8199" width="11" style="7" customWidth="1"/>
    <col min="8200" max="8200" width="10.77734375" style="7" customWidth="1"/>
    <col min="8201" max="8448" width="9.88671875" style="7"/>
    <col min="8449" max="8449" width="6.21875" style="7" customWidth="1"/>
    <col min="8450" max="8450" width="42.77734375" style="7" customWidth="1"/>
    <col min="8451" max="8451" width="20.21875" style="7" customWidth="1"/>
    <col min="8452" max="8452" width="23.77734375" style="7" customWidth="1"/>
    <col min="8453" max="8453" width="9.88671875" style="7"/>
    <col min="8454" max="8454" width="14.44140625" style="7" customWidth="1"/>
    <col min="8455" max="8455" width="11" style="7" customWidth="1"/>
    <col min="8456" max="8456" width="10.77734375" style="7" customWidth="1"/>
    <col min="8457" max="8704" width="9.88671875" style="7"/>
    <col min="8705" max="8705" width="6.21875" style="7" customWidth="1"/>
    <col min="8706" max="8706" width="42.77734375" style="7" customWidth="1"/>
    <col min="8707" max="8707" width="20.21875" style="7" customWidth="1"/>
    <col min="8708" max="8708" width="23.77734375" style="7" customWidth="1"/>
    <col min="8709" max="8709" width="9.88671875" style="7"/>
    <col min="8710" max="8710" width="14.44140625" style="7" customWidth="1"/>
    <col min="8711" max="8711" width="11" style="7" customWidth="1"/>
    <col min="8712" max="8712" width="10.77734375" style="7" customWidth="1"/>
    <col min="8713" max="8960" width="9.88671875" style="7"/>
    <col min="8961" max="8961" width="6.21875" style="7" customWidth="1"/>
    <col min="8962" max="8962" width="42.77734375" style="7" customWidth="1"/>
    <col min="8963" max="8963" width="20.21875" style="7" customWidth="1"/>
    <col min="8964" max="8964" width="23.77734375" style="7" customWidth="1"/>
    <col min="8965" max="8965" width="9.88671875" style="7"/>
    <col min="8966" max="8966" width="14.44140625" style="7" customWidth="1"/>
    <col min="8967" max="8967" width="11" style="7" customWidth="1"/>
    <col min="8968" max="8968" width="10.77734375" style="7" customWidth="1"/>
    <col min="8969" max="9216" width="9.88671875" style="7"/>
    <col min="9217" max="9217" width="6.21875" style="7" customWidth="1"/>
    <col min="9218" max="9218" width="42.77734375" style="7" customWidth="1"/>
    <col min="9219" max="9219" width="20.21875" style="7" customWidth="1"/>
    <col min="9220" max="9220" width="23.77734375" style="7" customWidth="1"/>
    <col min="9221" max="9221" width="9.88671875" style="7"/>
    <col min="9222" max="9222" width="14.44140625" style="7" customWidth="1"/>
    <col min="9223" max="9223" width="11" style="7" customWidth="1"/>
    <col min="9224" max="9224" width="10.77734375" style="7" customWidth="1"/>
    <col min="9225" max="9472" width="9.88671875" style="7"/>
    <col min="9473" max="9473" width="6.21875" style="7" customWidth="1"/>
    <col min="9474" max="9474" width="42.77734375" style="7" customWidth="1"/>
    <col min="9475" max="9475" width="20.21875" style="7" customWidth="1"/>
    <col min="9476" max="9476" width="23.77734375" style="7" customWidth="1"/>
    <col min="9477" max="9477" width="9.88671875" style="7"/>
    <col min="9478" max="9478" width="14.44140625" style="7" customWidth="1"/>
    <col min="9479" max="9479" width="11" style="7" customWidth="1"/>
    <col min="9480" max="9480" width="10.77734375" style="7" customWidth="1"/>
    <col min="9481" max="9728" width="9.88671875" style="7"/>
    <col min="9729" max="9729" width="6.21875" style="7" customWidth="1"/>
    <col min="9730" max="9730" width="42.77734375" style="7" customWidth="1"/>
    <col min="9731" max="9731" width="20.21875" style="7" customWidth="1"/>
    <col min="9732" max="9732" width="23.77734375" style="7" customWidth="1"/>
    <col min="9733" max="9733" width="9.88671875" style="7"/>
    <col min="9734" max="9734" width="14.44140625" style="7" customWidth="1"/>
    <col min="9735" max="9735" width="11" style="7" customWidth="1"/>
    <col min="9736" max="9736" width="10.77734375" style="7" customWidth="1"/>
    <col min="9737" max="9984" width="9.88671875" style="7"/>
    <col min="9985" max="9985" width="6.21875" style="7" customWidth="1"/>
    <col min="9986" max="9986" width="42.77734375" style="7" customWidth="1"/>
    <col min="9987" max="9987" width="20.21875" style="7" customWidth="1"/>
    <col min="9988" max="9988" width="23.77734375" style="7" customWidth="1"/>
    <col min="9989" max="9989" width="9.88671875" style="7"/>
    <col min="9990" max="9990" width="14.44140625" style="7" customWidth="1"/>
    <col min="9991" max="9991" width="11" style="7" customWidth="1"/>
    <col min="9992" max="9992" width="10.77734375" style="7" customWidth="1"/>
    <col min="9993" max="10240" width="9.88671875" style="7"/>
    <col min="10241" max="10241" width="6.21875" style="7" customWidth="1"/>
    <col min="10242" max="10242" width="42.77734375" style="7" customWidth="1"/>
    <col min="10243" max="10243" width="20.21875" style="7" customWidth="1"/>
    <col min="10244" max="10244" width="23.77734375" style="7" customWidth="1"/>
    <col min="10245" max="10245" width="9.88671875" style="7"/>
    <col min="10246" max="10246" width="14.44140625" style="7" customWidth="1"/>
    <col min="10247" max="10247" width="11" style="7" customWidth="1"/>
    <col min="10248" max="10248" width="10.77734375" style="7" customWidth="1"/>
    <col min="10249" max="10496" width="9.88671875" style="7"/>
    <col min="10497" max="10497" width="6.21875" style="7" customWidth="1"/>
    <col min="10498" max="10498" width="42.77734375" style="7" customWidth="1"/>
    <col min="10499" max="10499" width="20.21875" style="7" customWidth="1"/>
    <col min="10500" max="10500" width="23.77734375" style="7" customWidth="1"/>
    <col min="10501" max="10501" width="9.88671875" style="7"/>
    <col min="10502" max="10502" width="14.44140625" style="7" customWidth="1"/>
    <col min="10503" max="10503" width="11" style="7" customWidth="1"/>
    <col min="10504" max="10504" width="10.77734375" style="7" customWidth="1"/>
    <col min="10505" max="10752" width="9.88671875" style="7"/>
    <col min="10753" max="10753" width="6.21875" style="7" customWidth="1"/>
    <col min="10754" max="10754" width="42.77734375" style="7" customWidth="1"/>
    <col min="10755" max="10755" width="20.21875" style="7" customWidth="1"/>
    <col min="10756" max="10756" width="23.77734375" style="7" customWidth="1"/>
    <col min="10757" max="10757" width="9.88671875" style="7"/>
    <col min="10758" max="10758" width="14.44140625" style="7" customWidth="1"/>
    <col min="10759" max="10759" width="11" style="7" customWidth="1"/>
    <col min="10760" max="10760" width="10.77734375" style="7" customWidth="1"/>
    <col min="10761" max="11008" width="9.88671875" style="7"/>
    <col min="11009" max="11009" width="6.21875" style="7" customWidth="1"/>
    <col min="11010" max="11010" width="42.77734375" style="7" customWidth="1"/>
    <col min="11011" max="11011" width="20.21875" style="7" customWidth="1"/>
    <col min="11012" max="11012" width="23.77734375" style="7" customWidth="1"/>
    <col min="11013" max="11013" width="9.88671875" style="7"/>
    <col min="11014" max="11014" width="14.44140625" style="7" customWidth="1"/>
    <col min="11015" max="11015" width="11" style="7" customWidth="1"/>
    <col min="11016" max="11016" width="10.77734375" style="7" customWidth="1"/>
    <col min="11017" max="11264" width="9.88671875" style="7"/>
    <col min="11265" max="11265" width="6.21875" style="7" customWidth="1"/>
    <col min="11266" max="11266" width="42.77734375" style="7" customWidth="1"/>
    <col min="11267" max="11267" width="20.21875" style="7" customWidth="1"/>
    <col min="11268" max="11268" width="23.77734375" style="7" customWidth="1"/>
    <col min="11269" max="11269" width="9.88671875" style="7"/>
    <col min="11270" max="11270" width="14.44140625" style="7" customWidth="1"/>
    <col min="11271" max="11271" width="11" style="7" customWidth="1"/>
    <col min="11272" max="11272" width="10.77734375" style="7" customWidth="1"/>
    <col min="11273" max="11520" width="9.88671875" style="7"/>
    <col min="11521" max="11521" width="6.21875" style="7" customWidth="1"/>
    <col min="11522" max="11522" width="42.77734375" style="7" customWidth="1"/>
    <col min="11523" max="11523" width="20.21875" style="7" customWidth="1"/>
    <col min="11524" max="11524" width="23.77734375" style="7" customWidth="1"/>
    <col min="11525" max="11525" width="9.88671875" style="7"/>
    <col min="11526" max="11526" width="14.44140625" style="7" customWidth="1"/>
    <col min="11527" max="11527" width="11" style="7" customWidth="1"/>
    <col min="11528" max="11528" width="10.77734375" style="7" customWidth="1"/>
    <col min="11529" max="11776" width="9.88671875" style="7"/>
    <col min="11777" max="11777" width="6.21875" style="7" customWidth="1"/>
    <col min="11778" max="11778" width="42.77734375" style="7" customWidth="1"/>
    <col min="11779" max="11779" width="20.21875" style="7" customWidth="1"/>
    <col min="11780" max="11780" width="23.77734375" style="7" customWidth="1"/>
    <col min="11781" max="11781" width="9.88671875" style="7"/>
    <col min="11782" max="11782" width="14.44140625" style="7" customWidth="1"/>
    <col min="11783" max="11783" width="11" style="7" customWidth="1"/>
    <col min="11784" max="11784" width="10.77734375" style="7" customWidth="1"/>
    <col min="11785" max="12032" width="9.88671875" style="7"/>
    <col min="12033" max="12033" width="6.21875" style="7" customWidth="1"/>
    <col min="12034" max="12034" width="42.77734375" style="7" customWidth="1"/>
    <col min="12035" max="12035" width="20.21875" style="7" customWidth="1"/>
    <col min="12036" max="12036" width="23.77734375" style="7" customWidth="1"/>
    <col min="12037" max="12037" width="9.88671875" style="7"/>
    <col min="12038" max="12038" width="14.44140625" style="7" customWidth="1"/>
    <col min="12039" max="12039" width="11" style="7" customWidth="1"/>
    <col min="12040" max="12040" width="10.77734375" style="7" customWidth="1"/>
    <col min="12041" max="12288" width="9.88671875" style="7"/>
    <col min="12289" max="12289" width="6.21875" style="7" customWidth="1"/>
    <col min="12290" max="12290" width="42.77734375" style="7" customWidth="1"/>
    <col min="12291" max="12291" width="20.21875" style="7" customWidth="1"/>
    <col min="12292" max="12292" width="23.77734375" style="7" customWidth="1"/>
    <col min="12293" max="12293" width="9.88671875" style="7"/>
    <col min="12294" max="12294" width="14.44140625" style="7" customWidth="1"/>
    <col min="12295" max="12295" width="11" style="7" customWidth="1"/>
    <col min="12296" max="12296" width="10.77734375" style="7" customWidth="1"/>
    <col min="12297" max="12544" width="9.88671875" style="7"/>
    <col min="12545" max="12545" width="6.21875" style="7" customWidth="1"/>
    <col min="12546" max="12546" width="42.77734375" style="7" customWidth="1"/>
    <col min="12547" max="12547" width="20.21875" style="7" customWidth="1"/>
    <col min="12548" max="12548" width="23.77734375" style="7" customWidth="1"/>
    <col min="12549" max="12549" width="9.88671875" style="7"/>
    <col min="12550" max="12550" width="14.44140625" style="7" customWidth="1"/>
    <col min="12551" max="12551" width="11" style="7" customWidth="1"/>
    <col min="12552" max="12552" width="10.77734375" style="7" customWidth="1"/>
    <col min="12553" max="12800" width="9.88671875" style="7"/>
    <col min="12801" max="12801" width="6.21875" style="7" customWidth="1"/>
    <col min="12802" max="12802" width="42.77734375" style="7" customWidth="1"/>
    <col min="12803" max="12803" width="20.21875" style="7" customWidth="1"/>
    <col min="12804" max="12804" width="23.77734375" style="7" customWidth="1"/>
    <col min="12805" max="12805" width="9.88671875" style="7"/>
    <col min="12806" max="12806" width="14.44140625" style="7" customWidth="1"/>
    <col min="12807" max="12807" width="11" style="7" customWidth="1"/>
    <col min="12808" max="12808" width="10.77734375" style="7" customWidth="1"/>
    <col min="12809" max="13056" width="9.88671875" style="7"/>
    <col min="13057" max="13057" width="6.21875" style="7" customWidth="1"/>
    <col min="13058" max="13058" width="42.77734375" style="7" customWidth="1"/>
    <col min="13059" max="13059" width="20.21875" style="7" customWidth="1"/>
    <col min="13060" max="13060" width="23.77734375" style="7" customWidth="1"/>
    <col min="13061" max="13061" width="9.88671875" style="7"/>
    <col min="13062" max="13062" width="14.44140625" style="7" customWidth="1"/>
    <col min="13063" max="13063" width="11" style="7" customWidth="1"/>
    <col min="13064" max="13064" width="10.77734375" style="7" customWidth="1"/>
    <col min="13065" max="13312" width="9.88671875" style="7"/>
    <col min="13313" max="13313" width="6.21875" style="7" customWidth="1"/>
    <col min="13314" max="13314" width="42.77734375" style="7" customWidth="1"/>
    <col min="13315" max="13315" width="20.21875" style="7" customWidth="1"/>
    <col min="13316" max="13316" width="23.77734375" style="7" customWidth="1"/>
    <col min="13317" max="13317" width="9.88671875" style="7"/>
    <col min="13318" max="13318" width="14.44140625" style="7" customWidth="1"/>
    <col min="13319" max="13319" width="11" style="7" customWidth="1"/>
    <col min="13320" max="13320" width="10.77734375" style="7" customWidth="1"/>
    <col min="13321" max="13568" width="9.88671875" style="7"/>
    <col min="13569" max="13569" width="6.21875" style="7" customWidth="1"/>
    <col min="13570" max="13570" width="42.77734375" style="7" customWidth="1"/>
    <col min="13571" max="13571" width="20.21875" style="7" customWidth="1"/>
    <col min="13572" max="13572" width="23.77734375" style="7" customWidth="1"/>
    <col min="13573" max="13573" width="9.88671875" style="7"/>
    <col min="13574" max="13574" width="14.44140625" style="7" customWidth="1"/>
    <col min="13575" max="13575" width="11" style="7" customWidth="1"/>
    <col min="13576" max="13576" width="10.77734375" style="7" customWidth="1"/>
    <col min="13577" max="13824" width="9.88671875" style="7"/>
    <col min="13825" max="13825" width="6.21875" style="7" customWidth="1"/>
    <col min="13826" max="13826" width="42.77734375" style="7" customWidth="1"/>
    <col min="13827" max="13827" width="20.21875" style="7" customWidth="1"/>
    <col min="13828" max="13828" width="23.77734375" style="7" customWidth="1"/>
    <col min="13829" max="13829" width="9.88671875" style="7"/>
    <col min="13830" max="13830" width="14.44140625" style="7" customWidth="1"/>
    <col min="13831" max="13831" width="11" style="7" customWidth="1"/>
    <col min="13832" max="13832" width="10.77734375" style="7" customWidth="1"/>
    <col min="13833" max="14080" width="9.88671875" style="7"/>
    <col min="14081" max="14081" width="6.21875" style="7" customWidth="1"/>
    <col min="14082" max="14082" width="42.77734375" style="7" customWidth="1"/>
    <col min="14083" max="14083" width="20.21875" style="7" customWidth="1"/>
    <col min="14084" max="14084" width="23.77734375" style="7" customWidth="1"/>
    <col min="14085" max="14085" width="9.88671875" style="7"/>
    <col min="14086" max="14086" width="14.44140625" style="7" customWidth="1"/>
    <col min="14087" max="14087" width="11" style="7" customWidth="1"/>
    <col min="14088" max="14088" width="10.77734375" style="7" customWidth="1"/>
    <col min="14089" max="14336" width="9.88671875" style="7"/>
    <col min="14337" max="14337" width="6.21875" style="7" customWidth="1"/>
    <col min="14338" max="14338" width="42.77734375" style="7" customWidth="1"/>
    <col min="14339" max="14339" width="20.21875" style="7" customWidth="1"/>
    <col min="14340" max="14340" width="23.77734375" style="7" customWidth="1"/>
    <col min="14341" max="14341" width="9.88671875" style="7"/>
    <col min="14342" max="14342" width="14.44140625" style="7" customWidth="1"/>
    <col min="14343" max="14343" width="11" style="7" customWidth="1"/>
    <col min="14344" max="14344" width="10.77734375" style="7" customWidth="1"/>
    <col min="14345" max="14592" width="9.88671875" style="7"/>
    <col min="14593" max="14593" width="6.21875" style="7" customWidth="1"/>
    <col min="14594" max="14594" width="42.77734375" style="7" customWidth="1"/>
    <col min="14595" max="14595" width="20.21875" style="7" customWidth="1"/>
    <col min="14596" max="14596" width="23.77734375" style="7" customWidth="1"/>
    <col min="14597" max="14597" width="9.88671875" style="7"/>
    <col min="14598" max="14598" width="14.44140625" style="7" customWidth="1"/>
    <col min="14599" max="14599" width="11" style="7" customWidth="1"/>
    <col min="14600" max="14600" width="10.77734375" style="7" customWidth="1"/>
    <col min="14601" max="14848" width="9.88671875" style="7"/>
    <col min="14849" max="14849" width="6.21875" style="7" customWidth="1"/>
    <col min="14850" max="14850" width="42.77734375" style="7" customWidth="1"/>
    <col min="14851" max="14851" width="20.21875" style="7" customWidth="1"/>
    <col min="14852" max="14852" width="23.77734375" style="7" customWidth="1"/>
    <col min="14853" max="14853" width="9.88671875" style="7"/>
    <col min="14854" max="14854" width="14.44140625" style="7" customWidth="1"/>
    <col min="14855" max="14855" width="11" style="7" customWidth="1"/>
    <col min="14856" max="14856" width="10.77734375" style="7" customWidth="1"/>
    <col min="14857" max="15104" width="9.88671875" style="7"/>
    <col min="15105" max="15105" width="6.21875" style="7" customWidth="1"/>
    <col min="15106" max="15106" width="42.77734375" style="7" customWidth="1"/>
    <col min="15107" max="15107" width="20.21875" style="7" customWidth="1"/>
    <col min="15108" max="15108" width="23.77734375" style="7" customWidth="1"/>
    <col min="15109" max="15109" width="9.88671875" style="7"/>
    <col min="15110" max="15110" width="14.44140625" style="7" customWidth="1"/>
    <col min="15111" max="15111" width="11" style="7" customWidth="1"/>
    <col min="15112" max="15112" width="10.77734375" style="7" customWidth="1"/>
    <col min="15113" max="15360" width="9.88671875" style="7"/>
    <col min="15361" max="15361" width="6.21875" style="7" customWidth="1"/>
    <col min="15362" max="15362" width="42.77734375" style="7" customWidth="1"/>
    <col min="15363" max="15363" width="20.21875" style="7" customWidth="1"/>
    <col min="15364" max="15364" width="23.77734375" style="7" customWidth="1"/>
    <col min="15365" max="15365" width="9.88671875" style="7"/>
    <col min="15366" max="15366" width="14.44140625" style="7" customWidth="1"/>
    <col min="15367" max="15367" width="11" style="7" customWidth="1"/>
    <col min="15368" max="15368" width="10.77734375" style="7" customWidth="1"/>
    <col min="15369" max="15616" width="9.88671875" style="7"/>
    <col min="15617" max="15617" width="6.21875" style="7" customWidth="1"/>
    <col min="15618" max="15618" width="42.77734375" style="7" customWidth="1"/>
    <col min="15619" max="15619" width="20.21875" style="7" customWidth="1"/>
    <col min="15620" max="15620" width="23.77734375" style="7" customWidth="1"/>
    <col min="15621" max="15621" width="9.88671875" style="7"/>
    <col min="15622" max="15622" width="14.44140625" style="7" customWidth="1"/>
    <col min="15623" max="15623" width="11" style="7" customWidth="1"/>
    <col min="15624" max="15624" width="10.77734375" style="7" customWidth="1"/>
    <col min="15625" max="15872" width="9.88671875" style="7"/>
    <col min="15873" max="15873" width="6.21875" style="7" customWidth="1"/>
    <col min="15874" max="15874" width="42.77734375" style="7" customWidth="1"/>
    <col min="15875" max="15875" width="20.21875" style="7" customWidth="1"/>
    <col min="15876" max="15876" width="23.77734375" style="7" customWidth="1"/>
    <col min="15877" max="15877" width="9.88671875" style="7"/>
    <col min="15878" max="15878" width="14.44140625" style="7" customWidth="1"/>
    <col min="15879" max="15879" width="11" style="7" customWidth="1"/>
    <col min="15880" max="15880" width="10.77734375" style="7" customWidth="1"/>
    <col min="15881" max="16128" width="9.88671875" style="7"/>
    <col min="16129" max="16129" width="6.21875" style="7" customWidth="1"/>
    <col min="16130" max="16130" width="42.77734375" style="7" customWidth="1"/>
    <col min="16131" max="16131" width="20.21875" style="7" customWidth="1"/>
    <col min="16132" max="16132" width="23.77734375" style="7" customWidth="1"/>
    <col min="16133" max="16133" width="9.88671875" style="7"/>
    <col min="16134" max="16134" width="14.44140625" style="7" customWidth="1"/>
    <col min="16135" max="16135" width="11" style="7" customWidth="1"/>
    <col min="16136" max="16136" width="10.77734375" style="7" customWidth="1"/>
    <col min="16137" max="16384" width="9.88671875" style="7"/>
  </cols>
  <sheetData>
    <row r="4" spans="1:9" s="3" customFormat="1" x14ac:dyDescent="0.4">
      <c r="A4" s="1"/>
      <c r="B4" s="2" t="s">
        <v>0</v>
      </c>
    </row>
    <row r="5" spans="1:9" s="3" customFormat="1" x14ac:dyDescent="0.4">
      <c r="A5" s="1"/>
      <c r="B5" s="4" t="s">
        <v>1</v>
      </c>
      <c r="C5" s="4"/>
      <c r="D5" s="4"/>
    </row>
    <row r="7" spans="1:9" s="11" customFormat="1" ht="70.2" x14ac:dyDescent="0.35">
      <c r="A7" s="8" t="s">
        <v>2</v>
      </c>
      <c r="B7" s="8" t="s">
        <v>3</v>
      </c>
      <c r="C7" s="8" t="s">
        <v>4</v>
      </c>
      <c r="D7" s="9" t="s">
        <v>5</v>
      </c>
      <c r="E7" s="10"/>
      <c r="F7" s="10"/>
      <c r="G7" s="10"/>
      <c r="H7" s="10"/>
      <c r="I7" s="10"/>
    </row>
    <row r="8" spans="1:9" x14ac:dyDescent="0.4">
      <c r="A8" s="12" t="s">
        <v>6</v>
      </c>
      <c r="B8" s="13" t="s">
        <v>7</v>
      </c>
      <c r="C8" s="14">
        <v>38909.1</v>
      </c>
      <c r="D8" s="15">
        <v>38909.1</v>
      </c>
    </row>
    <row r="9" spans="1:9" x14ac:dyDescent="0.4">
      <c r="A9" s="16"/>
      <c r="B9" s="17" t="s">
        <v>8</v>
      </c>
      <c r="C9" s="14">
        <v>38909.1</v>
      </c>
      <c r="D9" s="15">
        <v>38909.1</v>
      </c>
    </row>
    <row r="10" spans="1:9" x14ac:dyDescent="0.4">
      <c r="A10" s="16"/>
      <c r="B10" s="17" t="s">
        <v>9</v>
      </c>
      <c r="C10" s="18">
        <f t="shared" ref="C10:C34" si="0">SUM(D10:D10)</f>
        <v>0</v>
      </c>
      <c r="D10" s="19">
        <v>0</v>
      </c>
    </row>
    <row r="11" spans="1:9" x14ac:dyDescent="0.4">
      <c r="A11" s="16"/>
      <c r="B11" s="17" t="s">
        <v>10</v>
      </c>
      <c r="C11" s="18">
        <f t="shared" si="0"/>
        <v>0</v>
      </c>
      <c r="D11" s="19">
        <v>0</v>
      </c>
    </row>
    <row r="12" spans="1:9" x14ac:dyDescent="0.4">
      <c r="A12" s="16"/>
      <c r="B12" s="17" t="s">
        <v>11</v>
      </c>
      <c r="C12" s="18">
        <f t="shared" si="0"/>
        <v>0</v>
      </c>
      <c r="D12" s="19">
        <v>0</v>
      </c>
    </row>
    <row r="13" spans="1:9" ht="34.799999999999997" x14ac:dyDescent="0.4">
      <c r="A13" s="20" t="s">
        <v>12</v>
      </c>
      <c r="B13" s="21" t="s">
        <v>13</v>
      </c>
      <c r="C13" s="18">
        <f t="shared" si="0"/>
        <v>0</v>
      </c>
      <c r="D13" s="19">
        <v>0</v>
      </c>
    </row>
    <row r="14" spans="1:9" x14ac:dyDescent="0.4">
      <c r="A14" s="20">
        <v>1</v>
      </c>
      <c r="B14" s="22" t="s">
        <v>14</v>
      </c>
      <c r="C14" s="14">
        <v>24</v>
      </c>
      <c r="D14" s="14">
        <v>24</v>
      </c>
    </row>
    <row r="15" spans="1:9" s="25" customFormat="1" x14ac:dyDescent="0.4">
      <c r="A15" s="23"/>
      <c r="B15" s="24" t="s">
        <v>15</v>
      </c>
      <c r="C15" s="14">
        <f t="shared" si="0"/>
        <v>0</v>
      </c>
      <c r="D15" s="14"/>
    </row>
    <row r="16" spans="1:9" x14ac:dyDescent="0.4">
      <c r="A16" s="26" t="s">
        <v>16</v>
      </c>
      <c r="B16" s="27" t="s">
        <v>17</v>
      </c>
      <c r="C16" s="14">
        <v>24</v>
      </c>
      <c r="D16" s="14">
        <v>24</v>
      </c>
    </row>
    <row r="17" spans="1:9" ht="34.799999999999997" x14ac:dyDescent="0.4">
      <c r="A17" s="26" t="s">
        <v>18</v>
      </c>
      <c r="B17" s="27" t="s">
        <v>19</v>
      </c>
      <c r="C17" s="14">
        <f t="shared" si="0"/>
        <v>0</v>
      </c>
      <c r="D17" s="15">
        <v>0</v>
      </c>
    </row>
    <row r="18" spans="1:9" ht="34.799999999999997" x14ac:dyDescent="0.4">
      <c r="A18" s="20">
        <v>2</v>
      </c>
      <c r="B18" s="22" t="s">
        <v>20</v>
      </c>
      <c r="C18" s="14">
        <v>4</v>
      </c>
      <c r="D18" s="15">
        <v>4</v>
      </c>
    </row>
    <row r="19" spans="1:9" s="25" customFormat="1" x14ac:dyDescent="0.4">
      <c r="A19" s="23"/>
      <c r="B19" s="24" t="s">
        <v>15</v>
      </c>
      <c r="C19" s="14">
        <f t="shared" si="0"/>
        <v>0</v>
      </c>
      <c r="D19" s="15"/>
    </row>
    <row r="20" spans="1:9" x14ac:dyDescent="0.4">
      <c r="A20" s="26" t="s">
        <v>21</v>
      </c>
      <c r="B20" s="28" t="s">
        <v>22</v>
      </c>
      <c r="C20" s="14">
        <v>3</v>
      </c>
      <c r="D20" s="15">
        <v>3</v>
      </c>
    </row>
    <row r="21" spans="1:9" ht="46.8" x14ac:dyDescent="0.4">
      <c r="A21" s="26" t="s">
        <v>23</v>
      </c>
      <c r="B21" s="28" t="s">
        <v>24</v>
      </c>
      <c r="C21" s="14">
        <f t="shared" si="0"/>
        <v>0</v>
      </c>
      <c r="D21" s="15">
        <v>0</v>
      </c>
    </row>
    <row r="22" spans="1:9" ht="46.8" x14ac:dyDescent="0.4">
      <c r="A22" s="26" t="s">
        <v>25</v>
      </c>
      <c r="B22" s="28" t="s">
        <v>26</v>
      </c>
      <c r="C22" s="14">
        <v>1</v>
      </c>
      <c r="D22" s="15">
        <v>1</v>
      </c>
    </row>
    <row r="23" spans="1:9" ht="52.8" thickBot="1" x14ac:dyDescent="0.45">
      <c r="A23" s="20">
        <v>3</v>
      </c>
      <c r="B23" s="22" t="s">
        <v>27</v>
      </c>
      <c r="C23" s="14">
        <v>129763</v>
      </c>
      <c r="D23" s="14">
        <v>129763</v>
      </c>
    </row>
    <row r="24" spans="1:9" x14ac:dyDescent="0.4">
      <c r="A24" s="20">
        <v>4</v>
      </c>
      <c r="B24" s="22" t="s">
        <v>28</v>
      </c>
      <c r="C24" s="14">
        <v>1810500</v>
      </c>
      <c r="D24" s="14">
        <v>1810500</v>
      </c>
      <c r="E24" s="29" t="s">
        <v>29</v>
      </c>
      <c r="F24" s="29" t="s">
        <v>30</v>
      </c>
      <c r="G24" s="29" t="s">
        <v>31</v>
      </c>
      <c r="H24" s="29" t="s">
        <v>32</v>
      </c>
      <c r="I24" s="30"/>
    </row>
    <row r="25" spans="1:9" ht="35.4" thickBot="1" x14ac:dyDescent="0.45">
      <c r="A25" s="20">
        <v>5</v>
      </c>
      <c r="B25" s="22" t="s">
        <v>33</v>
      </c>
      <c r="C25" s="14">
        <f t="shared" si="0"/>
        <v>0</v>
      </c>
      <c r="D25" s="14">
        <v>0</v>
      </c>
      <c r="E25" s="31"/>
      <c r="F25" s="31"/>
      <c r="G25" s="31"/>
      <c r="H25" s="31"/>
      <c r="I25" s="30"/>
    </row>
    <row r="26" spans="1:9" ht="18" thickBot="1" x14ac:dyDescent="0.45">
      <c r="A26" s="20">
        <v>6</v>
      </c>
      <c r="B26" s="22" t="s">
        <v>34</v>
      </c>
      <c r="C26" s="14" t="s">
        <v>35</v>
      </c>
      <c r="D26" s="14" t="s">
        <v>35</v>
      </c>
      <c r="E26" s="32" t="s">
        <v>36</v>
      </c>
      <c r="F26" s="33" t="s">
        <v>37</v>
      </c>
      <c r="G26" s="33">
        <v>1</v>
      </c>
      <c r="H26" s="33">
        <v>154000</v>
      </c>
      <c r="I26" s="30"/>
    </row>
    <row r="27" spans="1:9" s="25" customFormat="1" ht="27" thickBot="1" x14ac:dyDescent="0.45">
      <c r="A27" s="23"/>
      <c r="B27" s="24" t="s">
        <v>15</v>
      </c>
      <c r="C27" s="14">
        <f t="shared" si="0"/>
        <v>0</v>
      </c>
      <c r="D27" s="14">
        <v>0</v>
      </c>
      <c r="E27" s="32" t="s">
        <v>38</v>
      </c>
      <c r="F27" s="33" t="s">
        <v>39</v>
      </c>
      <c r="G27" s="33">
        <v>1</v>
      </c>
      <c r="H27" s="33">
        <v>138800</v>
      </c>
      <c r="I27" s="30"/>
    </row>
    <row r="28" spans="1:9" ht="31.8" thickBot="1" x14ac:dyDescent="0.45">
      <c r="A28" s="26" t="s">
        <v>40</v>
      </c>
      <c r="B28" s="28" t="s">
        <v>41</v>
      </c>
      <c r="C28" s="14" t="s">
        <v>35</v>
      </c>
      <c r="D28" s="14" t="s">
        <v>35</v>
      </c>
      <c r="E28" s="32" t="s">
        <v>42</v>
      </c>
      <c r="F28" s="33" t="s">
        <v>43</v>
      </c>
      <c r="G28" s="33">
        <v>1</v>
      </c>
      <c r="H28" s="33">
        <v>138800</v>
      </c>
      <c r="I28" s="30"/>
    </row>
    <row r="29" spans="1:9" ht="27" thickBot="1" x14ac:dyDescent="0.45">
      <c r="A29" s="26">
        <v>6.2</v>
      </c>
      <c r="B29" s="28" t="s">
        <v>44</v>
      </c>
      <c r="C29" s="14">
        <f t="shared" si="0"/>
        <v>0</v>
      </c>
      <c r="D29" s="15">
        <v>0</v>
      </c>
      <c r="E29" s="32" t="s">
        <v>45</v>
      </c>
      <c r="F29" s="33" t="s">
        <v>46</v>
      </c>
      <c r="G29" s="33">
        <v>1</v>
      </c>
      <c r="H29" s="33">
        <v>130900</v>
      </c>
      <c r="I29" s="30"/>
    </row>
    <row r="30" spans="1:9" ht="27" thickBot="1" x14ac:dyDescent="0.45">
      <c r="A30" s="26" t="s">
        <v>47</v>
      </c>
      <c r="B30" s="28" t="s">
        <v>48</v>
      </c>
      <c r="C30" s="34">
        <f t="shared" si="0"/>
        <v>0</v>
      </c>
      <c r="D30" s="35">
        <v>0</v>
      </c>
      <c r="E30" s="32" t="s">
        <v>49</v>
      </c>
      <c r="F30" s="33" t="s">
        <v>50</v>
      </c>
      <c r="G30" s="33">
        <v>1</v>
      </c>
      <c r="H30" s="33">
        <v>104000</v>
      </c>
      <c r="I30" s="30"/>
    </row>
    <row r="31" spans="1:9" ht="27" thickBot="1" x14ac:dyDescent="0.45">
      <c r="A31" s="20">
        <v>7</v>
      </c>
      <c r="B31" s="22" t="s">
        <v>51</v>
      </c>
      <c r="C31" s="14">
        <f t="shared" si="0"/>
        <v>0</v>
      </c>
      <c r="D31" s="15">
        <f>SUM(D33:D34)</f>
        <v>0</v>
      </c>
      <c r="E31" s="32" t="s">
        <v>52</v>
      </c>
      <c r="F31" s="33" t="s">
        <v>53</v>
      </c>
      <c r="G31" s="33">
        <v>1</v>
      </c>
      <c r="H31" s="33">
        <v>104000</v>
      </c>
      <c r="I31" s="30"/>
    </row>
    <row r="32" spans="1:9" s="25" customFormat="1" ht="27" thickBot="1" x14ac:dyDescent="0.45">
      <c r="A32" s="36"/>
      <c r="B32" s="24" t="s">
        <v>15</v>
      </c>
      <c r="C32" s="14">
        <f t="shared" si="0"/>
        <v>0</v>
      </c>
      <c r="D32" s="15"/>
      <c r="E32" s="32" t="s">
        <v>54</v>
      </c>
      <c r="F32" s="33" t="s">
        <v>55</v>
      </c>
      <c r="G32" s="33">
        <v>1</v>
      </c>
      <c r="H32" s="33">
        <v>104000</v>
      </c>
      <c r="I32" s="30"/>
    </row>
    <row r="33" spans="1:9" ht="31.8" thickBot="1" x14ac:dyDescent="0.45">
      <c r="A33" s="26" t="s">
        <v>56</v>
      </c>
      <c r="B33" s="28" t="s">
        <v>57</v>
      </c>
      <c r="C33" s="14">
        <f t="shared" si="0"/>
        <v>0</v>
      </c>
      <c r="D33" s="15">
        <v>0</v>
      </c>
      <c r="E33" s="32" t="s">
        <v>58</v>
      </c>
      <c r="F33" s="33" t="s">
        <v>59</v>
      </c>
      <c r="G33" s="33">
        <v>1</v>
      </c>
      <c r="H33" s="33">
        <v>104000</v>
      </c>
      <c r="I33" s="30"/>
    </row>
    <row r="34" spans="1:9" ht="18" thickBot="1" x14ac:dyDescent="0.45">
      <c r="A34" s="26" t="s">
        <v>60</v>
      </c>
      <c r="B34" s="28" t="s">
        <v>61</v>
      </c>
      <c r="C34" s="14">
        <f t="shared" si="0"/>
        <v>0</v>
      </c>
      <c r="D34" s="15">
        <v>0</v>
      </c>
      <c r="E34" s="32" t="s">
        <v>62</v>
      </c>
      <c r="F34" s="33" t="s">
        <v>63</v>
      </c>
      <c r="G34" s="33">
        <v>1</v>
      </c>
      <c r="H34" s="33">
        <v>104000</v>
      </c>
      <c r="I34" s="30"/>
    </row>
    <row r="35" spans="1:9" ht="18" thickBot="1" x14ac:dyDescent="0.45">
      <c r="E35" s="32" t="s">
        <v>64</v>
      </c>
      <c r="F35" s="33" t="s">
        <v>65</v>
      </c>
      <c r="G35" s="33">
        <v>2</v>
      </c>
      <c r="H35" s="33">
        <v>208000</v>
      </c>
      <c r="I35" s="30"/>
    </row>
    <row r="36" spans="1:9" ht="18" thickBot="1" x14ac:dyDescent="0.45">
      <c r="B36" s="37"/>
      <c r="C36" s="38"/>
      <c r="E36" s="32" t="s">
        <v>66</v>
      </c>
      <c r="F36" s="33" t="s">
        <v>67</v>
      </c>
      <c r="G36" s="33">
        <v>3</v>
      </c>
      <c r="H36" s="33">
        <v>312000</v>
      </c>
      <c r="I36" s="30"/>
    </row>
    <row r="37" spans="1:9" ht="18" thickBot="1" x14ac:dyDescent="0.45">
      <c r="B37" s="39"/>
      <c r="C37" s="40"/>
      <c r="E37" s="32">
        <v>12</v>
      </c>
      <c r="F37" s="33" t="s">
        <v>68</v>
      </c>
      <c r="G37" s="33">
        <v>1</v>
      </c>
      <c r="H37" s="33">
        <v>104000</v>
      </c>
      <c r="I37" s="30"/>
    </row>
    <row r="38" spans="1:9" ht="18" thickBot="1" x14ac:dyDescent="0.45">
      <c r="B38" s="39"/>
      <c r="C38" s="40"/>
      <c r="E38" s="32">
        <v>13</v>
      </c>
      <c r="F38" s="33" t="s">
        <v>69</v>
      </c>
      <c r="G38" s="33">
        <v>1</v>
      </c>
      <c r="H38" s="33">
        <v>104000</v>
      </c>
      <c r="I38" s="30"/>
    </row>
    <row r="39" spans="1:9" s="41" customFormat="1" ht="18" thickBot="1" x14ac:dyDescent="0.35">
      <c r="B39" s="42"/>
      <c r="C39" s="43"/>
      <c r="E39" s="44" t="s">
        <v>4</v>
      </c>
      <c r="F39" s="45"/>
      <c r="G39" s="33">
        <f>SUM(G26:G38)</f>
        <v>16</v>
      </c>
      <c r="H39" s="33">
        <f>SUM(H26:H38)</f>
        <v>1810500</v>
      </c>
      <c r="I39" s="46"/>
    </row>
  </sheetData>
  <mergeCells count="6">
    <mergeCell ref="B5:D5"/>
    <mergeCell ref="E24:E25"/>
    <mergeCell ref="F24:F25"/>
    <mergeCell ref="G24:G25"/>
    <mergeCell ref="H24:H25"/>
    <mergeCell ref="E39:F39"/>
  </mergeCells>
  <pageMargins left="0.23622047244094491" right="0.23622047244094491" top="0.31496062992125984" bottom="0.23622047244094491" header="0.31496062992125984" footer="0.31496062992125984"/>
  <pageSetup paperSize="9" scale="70" orientation="portrait" r:id="rId1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Relationship Id="rId2" Target="sig2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M//SY3wsOkHAkPH0H5xU7pLqt1vnOgdNZv8fzdUPQwU=</DigestValue>
    </Reference>
    <Reference Type="http://www.w3.org/2000/09/xmldsig#Object" URI="#idOfficeObject">
      <DigestMethod Algorithm="http://www.w3.org/2001/04/xmlenc#sha256"/>
      <DigestValue>+Fr6MV816IEFSpehxAQesPpx/+CyS41u22vUPLFDUYQ=</DigestValue>
    </Reference>
    <Reference Type="http://www.w3.org/2000/09/xmldsig#Object" URI="#idValidSigLnImg">
      <DigestMethod Algorithm="http://www.w3.org/2001/04/xmlenc#sha256"/>
      <DigestValue>BGF18gLaRrUoTlkFWsYcVtY3VMK6JI+ATSZenJU7ozg=</DigestValue>
    </Reference>
    <Reference Type="http://www.w3.org/2000/09/xmldsig#Object" URI="#idInvalidSigLnImg">
      <DigestMethod Algorithm="http://www.w3.org/2001/04/xmlenc#sha256"/>
      <DigestValue>rjBMYwse6PD9a82UfmQouOpnHJLA6cajSnefvnecUo0=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VRL4+7pquQ7mfhMm4XNCV7WvmdGu1S9u/f79ZxKIMD8=</DigestValue>
    </Reference>
  </SignedInfo>
  <SignatureValue Id="idPackageSignature-signature-value">zfwTxQNo43sYi/u6MdeBz9wdRUFQh7ojT7uVVdefuAQ/4tUeCiZCODsfGXM+GQ8RzCJM3oOuWIzXBCbUA7AQ9ZzFc/rmOaX8gK4FO1e3qqzaQ48KsemURc1eqovXbjzjgZgK/X6jUnCEVgqYP1cmh6oOWge8ASMlLb1i7fcRcZOPC0Q8YE27mzPlFJu3WgaAK+CSEevBKMumGNmo+ntzpPLqXX9qbHh6Y5vl7jQno04fFl94nHiz5hhkfYOKbvAhqts/DP3k8J1ns7X3OuBM6SlP17jN/Kg3XKYrEO6oamHqH90MIDfbaYKvBAHMK9l9ZV9AgrPP2PSpdSUoS7QB1g==</SignatureValue>
  <KeyInfo>
    <X509Data>
      <X509Certificate>MIIFQDCCAyigAwIBAgIICPXvXxjT/YcwDQYJKoZIhvcNAQELBQAwQjELMAkGA1UEBhMCQU0xEzAR
BgNVBAoMCkVLRU5HIENKU0MxCjAIBgNVBAUTATExEjAQBgNVBAMMCUNBIG9mIFJvQTAeFw0yNDAy
MDUxMTM4MTRaFw0yNzEwMjcwOTE4MjJaMHkxIzAhBgNVBAMMGkFSTUFOIFZBUkRBTllBTiAxNTA0
NzUwMjMzMRMwEQYDVQQFEwpVTjdFU0kzQUw4MRMwEQYDVQQqDArUsdWQ1YTUsdWGMRswGQYDVQQE
DBLVjtSx1ZDUtNSx1YbVhdSx1YYxCzAJBgNVBAYTAkFNMIIBIjANBgkqhkiG9w0BAQEFAAOCAQ8A
MIIBCgKCAQEA7rXKHp2lfwMVClLdMDJfGy3BSxI/UquqQzE0NJw+UYp4BS8KXascYefiP5Ol8Edo
EBiRCF3TnKY8gvgUr3vejxobWMBoSdHc4PFSAsKqaxntzLchpK7ORM6GjKoYjp49nRitz+vHPDIY
qPGtavc4EBd/RF2ihmSDYnzpM5GKps49PPbuc7sWOarlVA57oAy1+wxF5wnsp3tL8hLvDSWVPEG5
BRKGyv3AJ9jp6sD3Gw0b/FXkjTqvnuy4ciV+RD+XOh6u7QN6zhK1a35iW3/XFx7GcL/XFz8bmhIU
FSpjt417iCGj9aA5H7b7SCgHzeYpi0r4ahU7I4gIaHMIuVlYdQIDAQABo4IBATCB/jAzBggrBgEF
BQcBAQQnMCUwIwYIKwYBBQUHMAGGF2h0dHA6Ly9vY3NwLnBraS5hbS9vY3NwMB0GA1UdDgQWBBT9
APEXysy5vkFOVls3pumd/VLbLzAMBgNVHRMBAf8EAjAAMB8GA1UdIwQYMBaAFOnq8e4kIi4N/23Y
zITGNIzfXbJ5MDIGA1UdIAQrMCkwJwYEVR0gADAfMB0GCCsGAQUFBwIBFhF3d3cucGtpLmFtL3Bv
bGljeTA1BgNVHR8ELjAsMCqgKKAmhiRodHRwOi8vY3JsLnBraS5hbS9jaXRpemVuY2FfMjAxMy5j
cmwwDgYDVR0PAQH/BAQDAgZAMA0GCSqGSIb3DQEBCwUAA4ICAQA3cu44Ix0pFAbag/NLTqT5xW2M
txHSQ7feiUgVLc5wHW616hTjM2gX0C9srNDs9tGS3QDzAGXwJCYLG9r0M1DAyur+eDS+GYBRYxMX
R4kBB0MlJQySIysFnkQ0K3a8TkBfRVsqTiry2ZMA3Avjt1iCKUpO5NWhsUHmK0zyPLRZi3K7iWJL
zb15ViI5Z8KmRhrFxj/BWu+xeZfksE2LQJfyhHKcPhVjpgBz5UejBar3XZrq7KJ3yyuoU9TVnZas
T3TaqdvNWR/eDlNr7jRmoWHOys5YWKbYYU8lD7aMXe/1uXEC3YJFLAE4/WvbyKVs630XcteRbBfd
dO58ENVKjXKQOu/tUrYWVj+mtBUx8c3siOPXgw6dSF4wQqh5KoPLK1EIvoNBLDYQpCKvC3mjS9hv
EZpitWIOHJ4ZNhcgXHi3TEZH9o3mtgMHHGfyciPkicRX0JOUS7Jtat3UwR+tT30i4r2kHqd/8qbG
ywbaVF7oXZAJl702f1TDhYREXzuE9cSYwpmIncTNV5JAEMq8ZscsspbCPB8cgTsguAO3tqPnpzF5
bW9B011Bd75JiAuktCWUmdBLJkUw3Zjlbp9OJdT3vhCxyPR16/Tv9RlwfQZ1nHFLPUjZNYfUVkJy
p0Gp4hYPDdos3NYfy8/ZImq4cc0xMnOod8qQLiIltGRUfevKyw==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NAMIS2dhvy0BGZ6mqVvOjxFZQqURXWMd26SnqQA2Fv0=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4DHczc5AZ8pyHX7Hke+LnMXoJcYrJi3XSNOYwN/n4kE=</DigestValue>
      </Reference>
      <Reference URI="/xl/media/image1.emf?ContentType=image/x-emf">
        <DigestMethod Algorithm="http://www.w3.org/2001/04/xmlenc#sha256"/>
        <DigestValue>XWYmvgWxhbDI5IokPnb/5eJk4Gd6AyGd74EY6hAUCsA=</DigestValue>
      </Reference>
      <Reference URI="/xl/media/image2.emf?ContentType=image/x-emf">
        <DigestMethod Algorithm="http://www.w3.org/2001/04/xmlenc#sha256"/>
        <DigestValue>z1vvBWegCHx9+snw7mv40gWOyHYvaZ/Ke7CyJpmrIAE=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yfce7YvndpZFhdqgls6mCEn2hWQgwz91Jhk0IUqHevw=</DigestValue>
      </Reference>
      <Reference URI="/xl/sharedStrings.xml?ContentType=application/vnd.openxmlformats-officedocument.spreadsheetml.sharedStrings+xml">
        <DigestMethod Algorithm="http://www.w3.org/2001/04/xmlenc#sha256"/>
        <DigestValue>iXvUmujwr5F2jIl7z7qLugyPFE7dP0YIal1zuPawqTo=</DigestValue>
      </Reference>
      <Reference URI="/xl/styles.xml?ContentType=application/vnd.openxmlformats-officedocument.spreadsheetml.styles+xml">
        <DigestMethod Algorithm="http://www.w3.org/2001/04/xmlenc#sha256"/>
        <DigestValue>JA4/Wn1enQp11VtMsl8DETJZTwmEK8V9YD19rfCa1mk=</DigestValue>
      </Reference>
      <Reference URI="/xl/theme/theme1.xml?ContentType=application/vnd.openxmlformats-officedocument.theme+xml">
        <DigestMethod Algorithm="http://www.w3.org/2001/04/xmlenc#sha256"/>
        <DigestValue>5gKatJWEFLi7hisX/+06cI0VE+YaB9iOlmBxzKMdG9Q=</DigestValue>
      </Reference>
      <Reference URI="/xl/workbook.xml?ContentType=application/vnd.openxmlformats-officedocument.spreadsheetml.sheet.main+xml">
        <DigestMethod Algorithm="http://www.w3.org/2001/04/xmlenc#sha256"/>
        <DigestValue>Do0lld36i/Rahi36kRaMP0dyw/ZNremjTc/2vG1e74E=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8v0AbnP/d4eSGQlSYYIw/5C++DhlTbs7QLtSJhzIlfc=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2026-02-27T11:41:04Z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{5E8FB244-8AB6-4BE1-B131-9FD254008604}</SetupID>
          <SignatureImage>iVBORw0KGgoAAAANSUhEUgAAASwAAACWCAYAAABkW7XSAAAQeklEQVR4Xu2dW68lRRXHz4fwxUR5UZ/9GB5fffI7KCjmaEAuOV4GiAYBiTkIg+IlBjCynQGiAjIazgOXZIDI4B4gYYQQNBxDiDPMjONMeaq6q7tq1arqqt7dvXvN/v8mldm7a9Vaq+tU/Xf1be8tBQAAQtiiGwAAYK5AsAAAYoBgAQDEAMECAIgBggUAEAMECwAgBggWAEAMECwAgBggWAAAMUCwAABigGABAMQAwQIAiAGCBQAQAwQLACAGCBYAQAwQLACAGCBYAAAxQLAAAGKAYAEAxADBAgCIAYI1c07sbKmt7aPqDK043HJ0+7Bu5wStAOCqBYI1cyBYALRAsGYOBAuAFgjWzIFgAdACwZo5+YJVvd8+6lieOaq2t7bUzokTaufw/626tDZtGxOnsdlRJ1onRTbtJhu73XTogLTz89J1OzqG16gs/mo2YO5AsGbOEIK1tbWt7OYzR7edSVq32d522tUiQv3m2DCx44JF87f1EcHKib+yDZg7EKyZM4hgBaJARIOsMkxM4jfHhosdFSzzuhXSCrpPzraM+KvbgLkDwZo5QwhWVDQCH9Yk9JtjUxLbX+m5JjRWfvzVbcDcgWDNnKtJsFyRgmCBPkCwZo6Z2KxgVedfWpEIRaMShfUIFhfbtOl7SJgRf3UbMHcgWHOnXql4qxezWQuCP+H91dihoOkTzJMIVjx2k7c9od7Erk94O2JsRQ6CBWJAsCTQTHa30NUJtdP1lShMIVhhbEeArFB5sU2jSrQcG3Nbg31v/OfEH8oGzB0IFuiAn+hjEQrIuPHDeGDOQLBAB+MKBiUUkHHjh/HAnIFggQ7GFQxKKCDjxg/jgTkDwQIdjCsYlFBAxo1v4tlzZuzVWDAnIFgAADFAsAAAYoBgAQDEAMECAIgBggUAEAMECwAgBggWAEAMECwAgBggWAAAMUCwAABi2FjBMo9ksI9iJB4Fyfyal07fTnv7fVGdbZp86FeykK+PGQwatyU/V4fMvjOU2KqSfFbvO+9RHluY2FPmtElAsGhFMKDs5r5fpOcS8a36tbGDna1amXjc4lwL+q7ItqY4H0Np39kPG/q1zuEXEZqtk+S0eUCwaEVkQOV/VXG5b02fNuMO8Hjc0lxL+q7EtqkpzKeisO/Yr3SuYeomyWkDgWDRisiAKrEvsbX0aTPEAO8Tt7RNiX2JraVPm9K+O3Mm9N4AwZoMCBatiAyoEvsSW0ufNkMM8D5xS9uU2JfYWvq0GaLvDNxvP6o153QVA8GiFZEBVWJfYmvp02aIAd4nbmmbEvsSW0ufNkV91/yCNl84H6PntKFAsGhFZEDF7UPitrxvTZ82yQHO/C4gRzxu5ZuLG2/D5xq3L6H27QhF+RVWl9X7zhD8GpDdvMacrmIgWLQiMqDi9iFxW963pk+bQQZ4xI7/ya2K0lzj9iXMVLA0zJXNted0lQLBohWRARW3D4nb8r41fdrYAc5dOSsa4JH7nrYjcUtzjduXwPvWxP3H2xT1HSNIPmGc0XPaUDZWsGI/lR4bnPEBGNLn0nxpPhVxf5UIRS7DZxGfWKW5lvRdnOHyqSjpu/jhcUXoa/ycNpMtumFjqAcOHYRmcunt5NOsaNJFBmXq5sfSfCy8z64JlkNcIEpzLeq7KMPlYynqu3oVSv+mTV5UnKbIaQPZXMHS2EHlFT1Y2vMldoAWT7rIYVYw3l0K8vGb1eeb3LLy4G5j2uLFLsi1uO9YEoKlKcjHb1bQd+zfNLFvU+S0YWy2YAEARAHBAgCIAYIFABADBAsAIAYIFgBADBAsAIAYIFgAADFAsAAAYoBgAQDEAMGSgr5rmtxRzd4Rzd09Hdyh3XHHvWLuTg98uKV6LGXIfEJfzHN59pEVtwR3nefYAClAsATQTF5OsLomH/NcY/U8GycANfaREk+wTrD22pd9amSofOz+tk+jcM/r1ULkxgue38uxAZKAYM0cPZn15ObEwEz0jolHxaDeaiZysPIxOM8Q5oiPYzNUPvr704PvUK9XZY17baP/BWZO3jk2QBQQLCGEglUJS1ofYg8M19uZSWvjHM2Y1FZMK8bJp4FZmYVk+MmyAXMFgiWEULD0qqT+kj17biaY0PGVFLvKMKJQrX7Yehez4qGHaAPn41ILVqB1DuGhZEiODZgvECwh8ILlT7zmXBc5hxMVCE9w/BVSWkAqW06MhsvHp/IVnpxvzkmZEmmfYwNEAMESQihYPP7EzhcI085Rm6RgBaurOH3z8alPnncti3JOqOfYgNkCwRJCrmD5J6c7BML6cw4F2XqP2HmoCH3yIaTFjEBPznPk2IBZAsESQj/BiomLf+K5EoR48ZqXfrd4j3xcqtwK4mWc68qyAbMEgiWEULD0aiVcdVSHYO12fnUSX+lYYiue2Pbh87G3V8TEio8Xrui6bIAkIFhCoIJlV0XeJK8noreNuR2AFw0fVpgYX5ZB80mcZ7L3Z9l4vk19rouuHBM2QBYQLCFQwTIEj7hEVg2BXWzV0sIJViAslCBOv3yaq4tccR16V//qQvsoxwaIAYIFABADBAsAIAYIFgBADBAsAIAYIFgAADFAsAAAYoBgAQDEAMECAIgBggUAEAMECwAgBggWAEAMECwAgBggWAAAMUCwAABigGABAMQAwQIAiAGCBQAQAwQLACAGCBYAQAwQLACAGCBYAAAxQLAAAGKAYAEAxADBAgCIAYIFABADBAsAIAYIFgCC+cp1N621TA0ECwDBfOOb3wlEZKqiY08NBAsA4Zw9ey5Zzp372JSPPz6vzl+4YMqFCxd7l/PnLxh/6wCCBQAQAwQLgA3kypUrxWUOQLAA2ED0YaHm4sX/qn+88x6pnS8jCtZSLXZ31a4ti2VbdbCv9py6vf2D7jbqQO3vOXW7C+XWevTy78LbHezvOfG78jj0sbevbOQw/1R8F53Lnmp2wW7zfDNE+8CF882wXHh5N2nrGLF9aOqY/S7af0tmrqCTd959T/3gzj3z+vkXTpoT6JoPP/xIfe/I3eq++3+lHvz5w+pnDz2iHn70mHrl1VNu87UykmBVg7SdJNX7any6rzWVOCyWqTZ6zpBJdzgh9tnx3s9/S66dMhOZ265zNRPSExWdR0zc4lS+2onK+6bQnG0fuDahbxYjVm7eTv8YUeTbG3GnAY19eR9osnIF2fzn7Dn13e/fpU69/oY5GX/p0iX1/Isn1XXX3xpcDbRlceyP1M3kjCRYIWbA6QHMDNpAjJzt1aAvmOy9/Kfh7TpWOToPKlgpew4tFotFuLIIfBNy+iDm24MKn1NzcFCLGde39QqV5sjklUVWrqCUJ558Rj3y6HH15ltvqzvvvt+IlebxJ58OxMqWW3Z/2BxOroNJBcsMbD34yEBmP42V08ZO0OYwJzFw+/jvgLPTPhmXLVRUyCGavw/VBPdjWJFmDoWob9q+sw8Svl26BMbE2QtsdKy9Q4EJRLXD33LB1WXmCnrx+t/fVC++9LJ57Z5Y17cv6PcffPBvdfzxp4L7ry5fvtzYTslEguUMts7JZCFt3E/sxKFIL/9JOLuMFR8VlYPDKef6CA61fLRIVikz8alvSkcfJH27MH48zMpnWQlU40Svyg59Lhlx6iFY2bmCYqwAua/te4o+bDxy+48bmx8drsjWwSSC5R1SMZOAE5SgTeQQx9jZVYv228N/4CNiZ/EnaIQuUUlNwFoI6jehXZfvVB90+XYhAuP1Uy1UxpebT+OfEfVSwSrJFRSTEqzYbQzfuvFIY7dcvkWrR2d0wTKD2ltphIOWHnL1adOQYRv4j8DbZU6cLlGJ+olfVWvmbpfvaB8su317RHJkVlZ2JbRcWHumLZOX8cXks7vYL8x1M/n0Yy+rLz67VNe+dMa8/uyxV9W9y3+autMfnVdf+PPSbNfl80/8Tf3m7fYP4gqU+4hPilOnTjd2t91xL60enREFq554weiiJ3LdgR1rQwe/fh8buH38U+J23GqNhYhKsFJjVkE8dN9V4Dsk1Qcuse0tnGjbPvA+CMz+7Dl5Mb45wXIIVlgejD/QiBEtX/rrG8E2Xa753Ul16+mqE1MrrBQltkMzmmB5hw/Np2Y9HM3Abbe7n9KlbVgitkn/DnG7lFASAlGhKyd3clZ++X1iJmrgm2kf6QMfxjdD0B+mA6godr3XmyBYQ2OF6MvPvaUuXb6iXjg46wnUjS+/29gef/dDdc1jJ9Un/vCGed9XsL598x3ZtkMzmmABAMbHChMltf2Tx14zr/sK1rVfvyXbdmggWAAIxhUm9zS5u/1/zgl0ve1Ti1fM6xLBsifh33//X43dDTfdTqzGB4IFgGByBOuyU5ErWLGrhD+57xeN3TPPPkerRweCBYBgxhQsKlrHn3i6sfnq12726qYCggWAYLQAfeb3lQANKVgu+jDwrnse8GxeO3Wamk3CpIJVXW1a8UpP9u0AI9Mzj/aKW+KKWMfVtAp91Sxmk6rTpOqrK472imDyiii9h6qrP7L2q6bEtg9O7tVFz5HjjYQWoM8de9W8HkqwHvrlb9VPH/i1uufeB9UNN93m1enyp6f+0jqcmGkEy15iry+H6+dme9NTKAanbx6mLzpEO2vydIlOrE7TVa9hbktwYXKkN+gGMG2ilNj2gd4aMna8kXCFKba9VLBi5fqd3bV/1cz4gmU+yQYcCH2FYmhWyaOrT7ImT0p0UnWarnpNh2B5j80421J9krVfNSW2vSD7N3q8ccgRrNjKK1ew9ErrhRfDGOtgZMFKTAwyQPzn85x2dCC5k2IsH/qbBrybJEO7Th9cHo2teyMms9oKbLiVi3/o1pTmBlfqt34o2WyLtPXiZAgWFSe6aqHU/bRwbkSN+s/ob9ZPRp37d6J/X7ad0uFJX6X2E4zGqILVPlfGwAwedpJnDNyhfbSDsb+P7jwSgkBjsSQ+DDjfxqcrWLG2FsaHqiZutW9VfXB3fWoimxwcn5zoWWgfBP0d8dNZR3x6ghVpR1aT3ONKEqHf2U4LZ7NuxhMs8kcO6DXJdVV8AM7dBz3H433Cu9BYLF2iQ1dR+jm/lGC5KzD7PiVYFWYfvDi2+KsV01d0v1YSrOnq6D4n8wajMppgeUtoOuo1ZIB4g8KtSwwkWje4D3di9/Xh1LEDP6NveDjRSUEPCenqt59geei8UxOZ7ldq4qdsJ64L9jmVNxiV0QSrxf+kbyaAN0AqGzsoqk9tXiiMELKDbHgf1fvVfHh5EIHyV2IOdPKwrCJYjBgxMcP8qKgRRhSseH+byl512T5JnnM7JNRfrnfx4sVJi/4x1XUwgWA56D+8PTyoJ409fFjaOjPZ973J6K7WFgt38AzvYz9yOFfiIzcPdnWlMZPH2sUEgh7yJfwZiNh4Mep9Cpq7+2X3h02mYkjBUon+TvlJ1Zm3PXySdvrQOpX3lOCn6udOxyCfjInyCFc5ccykClVnPlBRKKFvf+e2K8kt1+cEUBGZukwNBKsvk+ShVziZk0gCJaJA6dvfue06cjO/EmRfF3yIgGGRKVjRQ5gJmUsekugQhSS5wkPJ/TulcnN8mNInDzAI8gQLALCxQLAAAGKAYAEAxADBAgCIAYIFABADBAsAIAYIFgBADBAsAIAYIFgAADFAsAAAYoBgAQDEAMECAIjh/y7IMdJnhhtf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ScwAAEnMBjCK5BwAAEGBJREFUeF7tnVuvJUUVx8+H8MVEeVGf/RgeX33yOygo5mhAhIwXLtEgIDEHYVC8xABGtjNAVERGw3ngkgwQGdwDJIwQgoZjCHGGmXGcKVPVXd1Vq1ZVV9Xp7tNr9v93UsneXavWWl2n6r+rb3tvKQAAEMIW3QAAAEsFggUAEAMECwAgBggWAEAMECwAgBggWAAAMUCwAABigGABAMQAwQIAiAGCBQAQAwQLACAGCBYAQAwQLACAGCBYAAAxQLAAAGKAYAEAxADBAgCIAYIFABADBAsAIAYIFgBADBCshXNiZ0ttbR9VZ2iFOqOObm+prZ0TtAKAqxYI1sKBYAHQA8FaOBAsAHogWAsHggVADwRr4eQLVvN++6hjeeao2t7aUjsnTqidrS211Zbepm9j4nQ2O6qXwTKbfpON3W9SJ3ZIOz8vXbejY3iNyuIfzAYsHQjWwhlDsLa2tpXdfObotjNJ2zbb2067VkSo3xwbJnZcsGj+tj4iWDnxD2wDlg4Ea+GMIliBKBDRIKsME5P4zbHhYkcFy7zuhbSB7pOzLSP+wW3A0oFgLZwxBCsqGoEPaxL6zbEpie2v9FwTGis//sFtwNKBYC2cq0mwXJGCYIEaIFgLx0xsVrCa8y+9SISi0YjC4QgWF9u0qT0kzIh/cBuwdCBYS6ddqXirl04Q/Anvr8ZOqB19gnkWwYrH7vK2J9S72O0Jb0eMrchBsEAMCJYEusnuFro6oXa6vhGFOQQrjO0IkBUqL7ZpxN/WYN8b/znxx7IBSweCBQbgJ/pUhAIybfwwHlgyECwwwLSCQQkFZNr4YTywZCBYYIBpBYMSCsi08cN4YMlAsMAA0woGJRSQaeObePacGXs1FiwJCBYAQAwQLACAGCBYAAAxQLAAAGKAYAEAxADBAgCIAYIFABADBAsAIAYIFgBADBAsAIAYNlawzCMZ7KMYiUdBMr/mZdC3095+X9Rgmy4f+pUs5OtjRoPG7cnP1SGz74pti/I5eN95j/LYwsSeM6dNAoJFK4IBZTfXfpGeS8R3ZRs72NmqAxOPW5xrQd8V2bYU52Mo7Tv7YUO/1jn8IkKzdZacNg8IFq2IDKj8ryou962paTPtAI/HLc21pO9KbLuawnwaCvuO/UrneN0sOW0gECxaERlQJfYltpaaNmMM8Jq4pW1K7EtsLTVtSvvuzJnQewcEazYgWLQiMqBK7EtsLTVtxhjgNXFL25TYl9haatqM0XcG7rcfDzunqxgIFq2IDKgS+xJbS02bMQZ4TdzSNiX2JbaWmjZFfdf9gjZfOB+T57ShQLBoRWRAxe1D4ra8b01Nm+QAZ34XkCMet/HNxY234XON25fQ+naEovwKq8vB+84Q/BqQ3XyIOV3FQLBoRWRAxe1D4ra8b01Nm1EGeMSO/8mthtJc4/YlLFSwNMyVzUPP6SoFgkUrIgMqbh8St+V9a2ra2AHOXTkrGuCR+562I3FLc43bl8D71sT9x9sU9R0jSD5hnMlz2lA2VrBiP5UeG5zxARhSc2m+NJ+GuD/uylUZ8YlVmmtJ38UZL5+Gkr6LHx43hL6mz2kz2VjBsgOHDkIzuZiTqUWTLjIoUzc/luZj4X0OTbAc4gJRmmtR30UZLx9LUd+1q1D6P+0PVYk4zZHTBrK5gqWxg8orerD050vsAC2edJHDrGC8uxTk4zdzf2G5LQce3H1MW7zYBbkW9x1LQrA0Bfn4zQr6jv2fJvZtjpw2jM0WLACAKCBYAAAxQLAAAGKAYAEAxADBAgCIAYIFABADBAsAIAYIFgBADBAsAIAYIFhS0HdNkzuq2Tuiubungzu0B+645+5OD3y4pXksZcx8Ql/Mc3n2kRW3BHed59gAKUCwBNBNXk6whiYf81xj8zwbJwAt9pEST7BOsPbal31qZKx87P72T6Nwz+u1QuTGC57fy7EBkoBgLRw9mfXk5sTATPSBiUfFoN0a/1YA9xnCHPFxbMbKR39/evAd6u2qrHOvbfRfYObknWMDRAHBEkIoWI2wpPUh9sBwu52ZtDbO0YxJbcW0YZp8OpiVWUiGnywbsFQgWEIIBUuvStov2XPOz/gTOr6SYlcZRhSa1Q9b72JWPPQQbeR8XFrBCrTOITyUDMmxAcsFgiUEXrD8ided6yLncKIC4QmOv0JKC0hjy4nRePn4NL7Ck/P+V7hE2ufYABFAsIQQChaPP7HzBcK0c9QmKVjB6ipObT4+7cnzoWVRzgn1HBuwWCBYQsgVLP/k9IBAWH/OoSBb7xE7DxWhJh+uLipmBHpyniPHBiwSCJYQ6gQrJi7+iedGEOLFa1763eIV+bg0uRXEyzjXlWUDFgkESwihYOnVSrjqaA7B+u386iS+0rHEVjyx7ePnY2+viIkVHy9c0Q3ZAElAsIRABcuuirxJ3k5EbxtzOwAvGj6sMDG+LKPmkzjPZO/P6laF/vLPu1E0xwbIAoIlBCpYhuARl8iqIbCLrVp6OMEKhIUSxKnLp7u6yBXXoXf1ry20j3JsgBggWAAAMUCwAABigGABAMQAwQIAiAGCBQAQAwQLACAGCBYAQAwQLACAGCBYAAAxQLAAAGKAYAEAxADBAgCIAYIFABADBAsAIAYIFgBADBAsAIAYIFgAADFAsAAAYoBgAQDEAMECAIgBggUAEAMECwAgBggWAEAMECwAgBggWAAAMUCwAABigGABIJgvXXfToZa5gWABIJivff3bgYjMVXTsuYFgASCcs2fPJcu5cx+Z8tFH59X5CxdMuXDhYnU5f/6C8XcYQLAAAGKAYAGwgVy5cqW4LAEIFgAbiD4s1Fy8+F/1j7ffpdWLZULBWqvVkSPqiC2rdV+1v6d2nbrdvf3hNmpf7e06dUdWyq31qPLvwtvt7+068YfyWKvV7p6ykcP8U/FddC67qtsFu83zzRDtAxfON8N65eXdpa1jxPahq2P2u2j/LZm5gkHefudd9f07d83r554/aU6gaz744EP13VvvVvfd/0v14M8eVj996BH18KPH1MuvnCIeDo+JBKsZpP0kad4349N9rWnEYbVOtdFzhky6/T21x473Ov89uXbNROa261zNhPRERecRE7c4ja9+ovK+KTRn2we+FfXNYsTKzdvpHyOKfHsj7jSgsS/vA01WriCb/5w9p77zvbvUqddeNyfjL126pJ574aS67vpbgquBtqyO/YG6mZ2JBCvEDDg9gJlBG4iRs70Z9AWTvcp/Gt5uYJWj86CClbLn0GKxWoUri8A3IacPYr49qPA5Nfv7rZhxfduuUGmOTF5ZZOUKSnniyafVI48eV2+8+Za68+77jVhpHn/yT4FY2XLzkR90h5OHwayCZQa2HnxkILOfxm4bO0G7w5zEwK3xPwBnp30yLnuoqJBDNH8fmgnux7AizRwKUd+0/WAfJHy7DAmMibMb2OhYu6tVKKoD/tYrri4zV1DFa39/Q73w4kvmtXtiXd++oN+///6/1fHHnwruv7p8+bLjZT5mEixnsA1OJgtp435iJw5Fqvwn4ewyVnxUVPbXau36CA61fLRINikz8alvykAfJH27MH48zMpn3QhU50SvynbV3poRpwrBys4VFGMFyH1t31P0YeOtt/+os/nh3fdTk1mYRbC8QypmEnCCErSJHOIYO7tq0X4r/Ac+InYWf4JGGBKV1ARshaB9E9oN+U71wZBvFyIwXj+1QmV8ufl0/hlRLxWsklxBMSnBit3G8I0bb+3s1us3afXkTC5YZlB7K41w0NJDrpo2HRm2gf8IvF3mxBkSlaif+FW1bu4O+Y72wXrYt0ckR2ZlZVdC65W1Z9oyeXWrZ1pWe4W5biaffOwl9fln1uraF8+Y158+9oq6d/1PU3f6w/Pqc39em+26fPaJv6lfv9X/Q1yBch/xSXHq1OnO7rY77qXVkzOhYLUTLxhd9ESuO7Bjbejg1+9jA7fGPyVux63WWIioBCs1ZhXEQ/c99B2S6gOX2PYeTrRtH3gfBGZ/dp28GN+cYDkEKywPxh/oxIiWL/z19WCbLtf89qS65XTTiakVVooS27GZTLC8w4fuU7Mdjmbg9tvdT+nSNiwR26R/h7hdSigJgajQlZM7ORu//D4xEzXwzbSP9IEP45sh6A/TAVQUh95DsKbACtEXn31TXbp8RT2/f9YTqBtfeqezPf7OB+qax06qj/3+dfO+VrC++a07sm3HZjLBAgBMjxUmSmr7x4+9al7XCta1X70523ZsIFgACMYVJvc0ubv9f84JdL3tE6uXzesSwbIn4d9771+d3Q033U7NJgeCBYBgcgTrslORK1ixq4Q/vu/nnd3TzzxLqycHggWAYKYULCpax5/o74D/8le+5dXNBQQLAMFoAfrU7xoBGlOwXPRh4F33PODZvHrqNDWbhVkFq7nadMArPdm3A0xMZR79FbfEFbGBq2kN+qpZzCZVp0nVN1cc7RXB5BVReg/VUH9k7VdLiW0NTu7NRc+J402EFqDPHHvFvB5LsB76xW/UTx74lbrn3gfVDTfd5tXp8sen/tI7nJl5BMteYm8vh+vnZqupFIrRqc3D9MWAaGdNniHRidVphuo1zG0JLkyO9AbdAKZNlBLbGuitIVPHmwhXmGLbSwUrVq7fOXLoXzUzvWCZT7IRB0KtUIzNQfIY6pOsyZMSnVSdZqheMyBY3mMzzrZUn2TtV0uJbRVk/yaPNw05ghVbeeUKll5pPf9CGOMwmFiwEhODDBD/+TynHR1I7qSYyof+pgHvJsnQbtAHl0dn696Iyay2Ahtu5eIfunWlu8GV+m0fSjbbIm29OBmCRcWJrloobT+tnBtRo/4z+pv1k1Hn/p/o/5dtZ8KTvkrtJ5iMSQWrf66MgRk87CTPGLhj++gHY72P4TwSgkBjsSQ+DDjfxqcrWLG2FsZHO3GbfWvqg7vrUxPZ5OD45ETPQvsg6O+In8E64tMTrEg7sprkHleSCP3Odlo4m8NmOsEi/+SAqkmeHoBL90HP8Xif8C40FsuQ6NBVlH7OLyVY7grMvk8JVoPZB2alpg953dWK6Su6XwcSrPnq6D4n8waTMplgeUtoOuo1ZIB4g8KtSwwkWje6j0rBiuXBDvyMvuHhRCcFPSSkq986wfLQeacmMt2v1MRP2c5cF+xzKm8wKZMJVo//Sd9NAG+ANDZ2UDSf2rxQGCFkB9n4PlKClevDy4MIlL8Sc6CTh+UggsWIERMzzI+KGmFCwYr3N/FTUJftk+S5tENC/eV6Fy9enLXoH1M9DGYQLAf9j+9OWDaTxh4+rG2dmex73mR0V2urlTt4xvexFzmcK/GRmwe7utKYyWPtYgJBD/kS/gxEbLwY7T4Fzd39svvDJtMwpmCl+jvlJ1VX65O004fWqbznBD9Vv3QGBvlszJRHuMqJYyZVqDrLgYpCCbX9nduuJLdcnzNARWTuMjcQrFpmyUOvcDInkQRKRIFS29+57QZyM78SZF8XfIiAcZEpWNFDmBlZSh6SGBCFJLnCQ8n9P6Vyc3yYUpMHGAV5ggUA2FggWAAAMUCwAABigGABAMQAwQIAiAGCBQAQAwQLACAGCBYAQAwQLACAGCBYAAAxQLAAAGKAYAEAxPB/Lsgx0glKD4oAAAAASUVORK5CYII=</Object>
  <Object Id="idInvalidSigLnImg">iVBORw0KGgoAAAANSUhEUgAAASwAAACWCAYAAABkW7XSAAAABGdBTUEAALGPC/xhBQAAAAlwSFlzAAAScwAAEnMBjCK5BwAAEGBJREFUeF7tnVuvJUUVx8+H8MVEeVGf/RgeX33yOygo5mhAhIwXLtEgIDEHYVC8xABGtjNAVERGw3ngkgwQGdwDJIwQgoZjCHGGmXGcKVPVXd1Vq1ZVV9Xp7tNr9v93UsneXavWWl2n6r+rb3tvKQAAEMIW3QAAAEsFggUAEAMECwAgBggWAEAMECwAgBggWAAAMUCwAABigGABAMQAwQIAiAGCBQAQAwQLACAGCBYAQAwQLACAGCBYAAAxQLAAAGKAYAEAxADBAgCIAYIFABADBAsAIAYIFgBADBCshXNiZ0ttbR9VZ2iFOqOObm+prZ0TtAKAqxYI1sKBYAHQA8FaOBAsAHogWAsHggVADwRr4eQLVvN++6hjeeao2t7aUjsnTqidrS211Zbepm9j4nQ2O6qXwTKbfpON3W9SJ3ZIOz8vXbejY3iNyuIfzAYsHQjWwhlDsLa2tpXdfObotjNJ2zbb2067VkSo3xwbJnZcsGj+tj4iWDnxD2wDlg4Ea+GMIliBKBDRIKsME5P4zbHhYkcFy7zuhbSB7pOzLSP+wW3A0oFgLZwxBCsqGoEPaxL6zbEpie2v9FwTGis//sFtwNKBYC2cq0mwXJGCYIEaIFgLx0xsVrCa8y+9SISi0YjC4QgWF9u0qT0kzIh/cBuwdCBYS6ddqXirl04Q/Anvr8ZOqB19gnkWwYrH7vK2J9S72O0Jb0eMrchBsEAMCJYEusnuFro6oXa6vhGFOQQrjO0IkBUqL7ZpxN/WYN8b/znxx7IBSweCBQbgJ/pUhAIybfwwHlgyECwwwLSCQQkFZNr4YTywZCBYYIBpBYMSCsi08cN4YMlAsMAA0woGJRSQaeObePacGXs1FiwJCBYAQAwQLACAGCBYAAAxQLAAAGKAYAEAxADBAgCIAYIFABADBAsAIAYIFgBADBAsAIAYNlawzCMZ7KMYiUdBMr/mZdC3095+X9Rgmy4f+pUs5OtjRoPG7cnP1SGz74pti/I5eN95j/LYwsSeM6dNAoJFK4IBZTfXfpGeS8R3ZRs72NmqAxOPW5xrQd8V2bYU52Mo7Tv7YUO/1jn8IkKzdZacNg8IFq2IDKj8ryou962paTPtAI/HLc21pO9KbLuawnwaCvuO/UrneN0sOW0gECxaERlQJfYltpaaNmMM8Jq4pW1K7EtsLTVtSvvuzJnQewcEazYgWLQiMqBK7EtsLTVtxhjgNXFL25TYl9haatqM0XcG7rcfDzunqxgIFq2IDKgS+xJbS02bMQZ4TdzSNiX2JbaWmjZFfdf9gjZfOB+T57ShQLBoRWRAxe1D4ra8b01Nm+QAZ34XkCMet/HNxY234XON25fQ+naEovwKq8vB+84Q/BqQ3XyIOV3FQLBoRWRAxe1D4ra8b01Nm1EGeMSO/8mthtJc4/YlLFSwNMyVzUPP6SoFgkUrIgMqbh8St+V9a2ra2AHOXTkrGuCR+562I3FLc43bl8D71sT9x9sU9R0jSD5hnMlz2lA2VrBiP5UeG5zxARhSc2m+NJ+GuD/uylUZ8YlVmmtJ38UZL5+Gkr6LHx43hL6mz2kz2VjBsgOHDkIzuZiTqUWTLjIoUzc/luZj4X0OTbAc4gJRmmtR30UZLx9LUd+1q1D6P+0PVYk4zZHTBrK5gqWxg8orerD050vsAC2edJHDrGC8uxTk4zdzf2G5LQce3H1MW7zYBbkW9x1LQrA0Bfn4zQr6jv2fJvZtjpw2jM0WLACAKCBYAAAxQLAAAGKAYAEAxADBAgCIAYIFABADBAsAIAYIFgBADBAsAIAYIFhS0HdNkzuq2Tuiubungzu0B+645+5OD3y4pXksZcx8Ql/Mc3n2kRW3BHed59gAKUCwBNBNXk6whiYf81xj8zwbJwAt9pEST7BOsPbal31qZKx87P72T6Nwz+u1QuTGC57fy7EBkoBgLRw9mfXk5sTATPSBiUfFoN0a/1YA9xnCHPFxbMbKR39/evAd6u2qrHOvbfRfYObknWMDRAHBEkIoWI2wpPUh9sBwu52ZtDbO0YxJbcW0YZp8OpiVWUiGnywbsFQgWEIIBUuvStov2XPOz/gTOr6SYlcZRhSa1Q9b72JWPPQQbeR8XFrBCrTOITyUDMmxAcsFgiUEXrD8ided6yLncKIC4QmOv0JKC0hjy4nRePn4NL7Ck/P+V7hE2ufYABFAsIQQChaPP7HzBcK0c9QmKVjB6ipObT4+7cnzoWVRzgn1HBuwWCBYQsgVLP/k9IBAWH/OoSBb7xE7DxWhJh+uLipmBHpyniPHBiwSCJYQ6gQrJi7+iedGEOLFa1763eIV+bg0uRXEyzjXlWUDFgkESwihYOnVSrjqaA7B+u386iS+0rHEVjyx7ePnY2+viIkVHy9c0Q3ZAElAsIRABcuuirxJ3k5EbxtzOwAvGj6sMDG+LKPmkzjPZO/P6laF/vLPu1E0xwbIAoIlBCpYhuARl8iqIbCLrVp6OMEKhIUSxKnLp7u6yBXXoXf1ry20j3JsgBggWAAAMUCwAABigGABAMQAwQIAiAGCBQAQAwQLACAGCBYAQAwQLACAGCBYAAAxQLAAAGKAYAEAxADBAgCIAYIFABADBAsAIAYIFgBADBAsAIAYIFgAADFAsAAAYoBgAQDEAMECAIgBggUAEAMECwAgBggWAEAMECwAgBggWAAAMUCwAABigGABIJgvXXfToZa5gWABIJivff3bgYjMVXTsuYFgASCcs2fPJcu5cx+Z8tFH59X5CxdMuXDhYnU5f/6C8XcYQLAAAGKAYAGwgVy5cqW4LAEIFgAbiD4s1Fy8+F/1j7ffpdWLZULBWqvVkSPqiC2rdV+1v6d2nbrdvf3hNmpf7e06dUdWyq31qPLvwtvt7+068YfyWKvV7p6ykcP8U/FddC67qtsFu83zzRDtAxfON8N65eXdpa1jxPahq2P2u2j/LZm5gkHefudd9f07d83r554/aU6gaz744EP13VvvVvfd/0v14M8eVj996BH18KPH1MuvnCIeDo+JBKsZpP0kad4349N9rWnEYbVOtdFzhky6/T21x473Ov89uXbNROa261zNhPRERecRE7c4ja9+ovK+KTRn2we+FfXNYsTKzdvpHyOKfHsj7jSgsS/vA01WriCb/5w9p77zvbvUqddeNyfjL126pJ574aS67vpbgquBtqyO/YG6mZ2JBCvEDDg9gJlBG4iRs70Z9AWTvcp/Gt5uYJWj86CClbLn0GKxWoUri8A3IacPYr49qPA5Nfv7rZhxfduuUGmOTF5ZZOUKSnniyafVI48eV2+8+Za68+77jVhpHn/yT4FY2XLzkR90h5OHwayCZQa2HnxkILOfxm4bO0G7w5zEwK3xPwBnp30yLnuoqJBDNH8fmgnux7AizRwKUd+0/WAfJHy7DAmMibMb2OhYu6tVKKoD/tYrri4zV1DFa39/Q73w4kvmtXtiXd++oN+///6/1fHHnwruv7p8+bLjZT5mEixnsA1OJgtp435iJw5Fqvwn4ewyVnxUVPbXau36CA61fLRINikz8alvykAfJH27MH48zMpn3QhU50SvynbV3poRpwrBys4VFGMFyH1t31P0YeOtt/+os/nh3fdTk1mYRbC8QypmEnCCErSJHOIYO7tq0X4r/Ac+InYWf4JGGBKV1ARshaB9E9oN+U71wZBvFyIwXj+1QmV8ufl0/hlRLxWsklxBMSnBit3G8I0bb+3s1us3afXkTC5YZlB7K41w0NJDrpo2HRm2gf8IvF3mxBkSlaif+FW1bu4O+Y72wXrYt0ckR2ZlZVdC65W1Z9oyeXWrZ1pWe4W5biaffOwl9fln1uraF8+Y158+9oq6d/1PU3f6w/Pqc39em+26fPaJv6lfv9X/Q1yBch/xSXHq1OnO7rY77qXVkzOhYLUTLxhd9ESuO7Bjbejg1+9jA7fGPyVux63WWIioBCs1ZhXEQ/c99B2S6gOX2PYeTrRtH3gfBGZ/dp28GN+cYDkEKywPxh/oxIiWL/z19WCbLtf89qS65XTTiakVVooS27GZTLC8w4fuU7Mdjmbg9tvdT+nSNiwR26R/h7hdSigJgajQlZM7ORu//D4xEzXwzbSP9IEP45sh6A/TAVQUh95DsKbACtEXn31TXbp8RT2/f9YTqBtfeqezPf7OB+qax06qj/3+dfO+VrC++a07sm3HZjLBAgBMjxUmSmr7x4+9al7XCta1X70523ZsIFgACMYVJvc0ubv9f84JdL3tE6uXzesSwbIn4d9771+d3Q033U7NJgeCBYBgcgTrslORK1ixq4Q/vu/nnd3TzzxLqycHggWAYKYULCpax5/o74D/8le+5dXNBQQLAMFoAfrU7xoBGlOwXPRh4F33PODZvHrqNDWbhVkFq7nadMArPdm3A0xMZR79FbfEFbGBq2kN+qpZzCZVp0nVN1cc7RXB5BVReg/VUH9k7VdLiW0NTu7NRc+J402EFqDPHHvFvB5LsB76xW/UTx74lbrn3gfVDTfd5tXp8sen/tI7nJl5BMteYm8vh+vnZqupFIrRqc3D9MWAaGdNniHRidVphuo1zG0JLkyO9AbdAKZNlBLbGuitIVPHmwhXmGLbSwUrVq7fOXLoXzUzvWCZT7IRB0KtUIzNQfIY6pOsyZMSnVSdZqheMyBY3mMzzrZUn2TtV0uJbRVk/yaPNw05ghVbeeUKll5pPf9CGOMwmFiwEhODDBD/+TynHR1I7qSYyof+pgHvJsnQbtAHl0dn696Iyay2Ahtu5eIfunWlu8GV+m0fSjbbIm29OBmCRcWJrloobT+tnBtRo/4z+pv1k1Hn/p/o/5dtZ8KTvkrtJ5iMSQWrf66MgRk87CTPGLhj++gHY72P4TwSgkBjsSQ+DDjfxqcrWLG2FsZHO3GbfWvqg7vrUxPZ5OD45ETPQvsg6O+In8E64tMTrEg7sprkHleSCP3Odlo4m8NmOsEi/+SAqkmeHoBL90HP8Xif8C40FsuQ6NBVlH7OLyVY7grMvk8JVoPZB2alpg953dWK6Su6XwcSrPnq6D4n8waTMplgeUtoOuo1ZIB4g8KtSwwkWje6j0rBiuXBDvyMvuHhRCcFPSSkq986wfLQeacmMt2v1MRP2c5cF+xzKm8wKZMJVo//Sd9NAG+ANDZ2UDSf2rxQGCFkB9n4PlKClevDy4MIlL8Sc6CTh+UggsWIERMzzI+KGmFCwYr3N/FTUJftk+S5tENC/eV6Fy9enLXoH1M9DGYQLAf9j+9OWDaTxh4+rG2dmex73mR0V2urlTt4xvexFzmcK/GRmwe7utKYyWPtYgJBD/kS/gxEbLwY7T4Fzd39svvDJtMwpmCl+jvlJ1VX65O004fWqbznBD9Vv3QGBvlszJRHuMqJYyZVqDrLgYpCCbX9nduuJLdcnzNARWTuMjcQrFpmyUOvcDInkQRKRIFS29+57QZyM78SZF8XfIiAcZEpWNFDmBlZSh6SGBCFJLnCQ8n9P6Vyc3yYUpMHGAV5ggUA2FggWAAAMUCwAABigGABAMQAwQIAiAGCBQAQAwQLACAGCBYAQAwQLACAGCBYAAAxQLAAAGKAYAEAxPB/Lsgx0glKD4oAAAAASUVORK5CYII=</Object>
  <Object>
    <xd:QualifyingProperties xmlns:xd="http://uri.etsi.org/01903/v1.3.2#" Target="#idPackageSignature">
      <xd:SignedProperties Id="idSignedProperties">
        <xd:SignedSignatureProperties>
          <xd:SigningTime>2026-02-27T11:41:04Z</xd:SigningTime>
          <xd:SigningCertificate>
            <xd:Cert>
              <xd:CertDigest>
                <DigestMethod Algorithm="http://www.w3.org/2001/04/xmlenc#sha256"/>
                <DigestValue>TClWBX+bQcDYUXM2uMj3dUTFIlYpSAr4c8ljKgjPQlA=</DigestValue>
              </xd:CertDigest>
              <xd:IssuerSerial>
                <X509IssuerName>CN=CA of RoA, 2.5.4.5=#130131, O=EKENG CJSC, C=AM</X509IssuerName>
                <X509SerialNumber>645685313315011975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26b70d3e-8f94-4fd4-aec9-d661e231f836">
            <CanonicalizationMethod Algorithm="http://www.w3.org/2001/10/xml-exc-c14n#"/>
            <xd:EncapsulatedTimeStamp Id="ETS-26b70d3e-8f94-4fd4-aec9-d661e231f836">MIINNgYJKoZIhvcNAQcCoIINJzCCDSMCAQMxDzANBglghkgBZQMEAgEFADBoBgsqhkiG9w0BCRABBKBZBFcwVQIBAQYCKgMwMTANBglghkgBZQMEAgEFAAQg5UIc2PzYTtPTNGZQom+vACRGt0sP4B3Hh2lvXR7JIc0CCGF8lz0ohIPjGA8yMDI2MDIyNzExNDEyN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IyNzExNDEyNlowKwYLKoZIhvcNAQkQAgwxHDAaMBgwFgQUqRkz6o2gsq1/srZCiFIVJLz3P90wLwYJKoZIhvcNAQkEMSIEIHugCl1Yul1uY3DcLyqa0m3TF+UTil4kj6oSqTVpjtEaMA0GCSqGSIb3DQEBAQUABIIBAGpkyAs02TyAEU9wbd18C6I8S/O3D4PYRDQ9X+jWpdIgUb2BHPkA/e2+lo5srISM5brDk85mV6SQ8PIgM09AlpINsU0lRppkxOLnao4huyeXv7SfLoKB2f0nBlQoEinDXaff1D3Ya1XrhnTOgq5uAyWv1cEVrw+6ICjXA4mGtcDPRYhXS9g3oS9tPRhpVgZ6HQDpk9pum1FFvtZ4Zvs5+9gdZkORPF1zx/8e/poBS4O8uem7uVXMJneSufZ+MBzIyLGzhe3XOCCnX9dBeY7ROotDXAI+Dstl5sC/iXKhXsdplzgKNXKYgsMQoUDPayAGUUVlQ3iSfJMZzAsqpMaXZSY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</xd:CertRefs>
          </xd:CompleteCertificateRefs>
          <xd:SigAndRefsTimeStamp Id="TS-6f7ebf7b-b9ba-4940-9774-7bbe85ca2d42">
            <CanonicalizationMethod Algorithm="http://www.w3.org/2001/10/xml-exc-c14n#"/>
            <xd:EncapsulatedTimeStamp Id="ETS-6f7ebf7b-b9ba-4940-9774-7bbe85ca2d42">MIINNgYJKoZIhvcNAQcCoIINJzCCDSMCAQMxDzANBglghkgBZQMEAgEFADBoBgsqhkiG9w0BCRABBKBZBFcwVQIBAQYCKgMwMTANBglghkgBZQMEAgEFAAQg66J8TpY+4KUcPWs3pqduL+OcYbqMtcBripRyJQjxw0sCCCK/Q6/BgTHGGA8yMDI2MDIyNzExNDEyN1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IyNzExNDEyN1owKwYLKoZIhvcNAQkQAgwxHDAaMBgwFgQUqRkz6o2gsq1/srZCiFIVJLz3P90wLwYJKoZIhvcNAQkEMSIEIF/CbpGQhDk9DaB0eb2rdxmL8i1DfYWocTeCEkWsu4HJMA0GCSqGSIb3DQEBAQUABIIBAC2ge144HYBh7ooBZPr4nTBhegV2oOgk9qQMSgrIxwdP6FvGahKdeEXMJn1VO/QAOfX2l9bsev47xqlolsgAoqIGlMsYDZYvigFAPP/4cF0mll2Ex4cbFJfofHb+IGV13KD5EQI1SJskUWlC7SpzPK9uZNx7IYy77IDPiMEw3m+LYh53zFlM8I234as1KcHbI7HUOC4wMHFwa3NRQZswWYO+c3+4DxTMUlZRqgLzlVmaTZFbQwUtS0Gb3yMiUwuX78vCSGfw4n/6rFKIgSHHDAp+7W2vW2X8smtVwnEPFkW1vIiqZsfZdlz48oNezleMigCjg4UIUORomow1+CaFN+E=</xd:EncapsulatedTimeStamp>
          </xd:SigAndRefsTimeStamp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rk0YJcO4KvN1fCAtf8mzsBbGsleBmXHfVuk/Gj26f28=</DigestValue>
    </Reference>
    <Reference Type="http://www.w3.org/2000/09/xmldsig#Object" URI="#idOfficeObject">
      <DigestMethod Algorithm="http://www.w3.org/2001/04/xmlenc#sha256"/>
      <DigestValue>8bGMICOkGBwBm/sNzF5FRnTd6fWM0YPx+4v/2rxbvJI=</DigestValue>
    </Reference>
    <Reference Type="http://www.w3.org/2000/09/xmldsig#Object" URI="#idValidSigLnImg">
      <DigestMethod Algorithm="http://www.w3.org/2001/04/xmlenc#sha256"/>
      <DigestValue>IEiQvo1+38sB6aPeR9t6NN/Houd+K3iM13CgRHqymHg=</DigestValue>
    </Reference>
    <Reference Type="http://www.w3.org/2000/09/xmldsig#Object" URI="#idInvalidSigLnImg">
      <DigestMethod Algorithm="http://www.w3.org/2001/04/xmlenc#sha256"/>
      <DigestValue>SZV8HOZN4l7pkAdNa9VWb40fjXI3q1KJ05kiTj624xc=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Co/qj4h0lRBOHcf0En4eidgWNHxdrI1i2yPmgSK51Ew=</DigestValue>
    </Reference>
  </SignedInfo>
  <SignatureValue Id="idPackageSignature-signature-value">b8Ox8MaKoDvhLolDBEMwplaApz9DdW5sx5KGRDaToqXpdND6phNDM7n0lT9v+gzgg+gIeaa88rCMxv62jIpmFMCmWAww+UC0ccI8H7nfACjJVFMgURaOAjXQ2aBlkcJt9RTZxEGAiu87tHE17UTRVZCAptyFW9TfJN/SbVOKJfhyZ/zw6a4KeHyGRQqN42hNeWPypUXV4fN7K2UnuRiE8MqJFBujY7WApo0XP5miWhYjyhE1KvZj17lx4LbzkaZV1RgXdP2V9wM+ZnzBucZrLgZz9eniZzJ231HJNWoG4Wt6wcOYeMKS3Jzdwe9etC7oB6Y297fsrPWez1VMZlveTw==</SignatureValue>
  <KeyInfo>
    <X509Data>
      <X509Certificate>MIIFaDCCA1CgAwIBAgIIM2l8lUg4WmgwDQYJKoZIhvcNAQELBQAwQjELMAkGA1UEBhMCQU0xEzAR
BgNVBAoMCkVLRU5HIENKU0MxCjAIBgNVBAUTATExEjAQBgNVBAMMCUNBIG9mIFJvQTAeFw0yNDAz
MjEwNzA3NDZaFw0yNzEwMjcwOTE4MjJaMIGgMSYwJAYDVQQDDB1BR0hBSkFOWUFOIEFSVVNZQUsg
NzAwODg1MDEyMzExMC8GA1UEBRMoNzI4MDYxM2RjYzAzODUwYjFiMDI4ZmY5MTZmZmMwMjZlY2Qw
ZjEwZjEZMBcGA1UEKgwQ1LHVkNWI1ZLVjdWF1LHUvzEbMBkGA1UEBAwS1LHVgtSx1YvUsdWG1YXU
sdWGMQswCQYDVQQGEwJBTTCCASIwDQYJKoZIhvcNAQEBBQADggEPADCCAQoCggEBAJvQyVaa1gDF
rGDm/3zjd3xjklEqHbrnfVCYDqjCi9sPLMsdmcjqr7I9whjCzP4FlVWC3064dAaGbJqBFdp8RYaZ
mq5chLiFhyjMQRKYUYBxSEk0TM1jPDCXbw8pzy2U7SSGhChfLMzC0A2X5D+ZmjnOZ+kaBAuzsgwY
kluNRkIcDm5gTbzHmXzquQUfQTGvftP0VfiaF1+rEZIfGeAbEWbj5OkGRlBhShV3B47s1APCX+98
QizOwOKldrheSNDcq/gSAN0fzSNnLiimBkByb4YPhAWnK6Kmvpwl+kO0iUQKK0aX710ssE8pUOzY
6sZ0+YwuXrnYXA34xPpp7lC/SOkCAwEAAaOCAQEwgf4wMwYIKwYBBQUHAQEEJzAlMCMGCCsGAQUF
BzABhhdodHRwOi8vb2NzcC5wa2kuYW0vb2NzcDAdBgNVHQ4EFgQUU7eHrnfvOh/e7umQS94gyp9U
aMwwDAYDVR0TAQH/BAIwADAfBgNVHSMEGDAWgBTp6vHuJCIuDf9t2MyExjSM312yeTAyBgNVHSAE
KzApMCcGBFUdIAAwHzAdBggrBgEFBQcCARYRd3d3LnBraS5hbS9wb2xpY3kwNQYDVR0fBC4wLDAq
oCigJoYkaHR0cDovL2NybC5wa2kuYW0vY2l0aXplbmNhXzIwMTMuY3JsMA4GA1UdDwEB/wQEAwIG
QDANBgkqhkiG9w0BAQsFAAOCAgEAN1XX/l3nBXnLaSyYDD0k4FSNofo4gUU1FQBLFcAtkFuJBSgc
V2RHxRVQBoU4bDptNEdTzZ1vF12Lh2Nch31bx7FEynmugwhcSJHTltLpPISx6uWtq3SyEvIhlxIy
5buFnF5oQmPRdSaMlylBbJ7qNKoJF/r7p4FdwyuOUG6x/vsw1Imt6+iehLdkZZks4WYGfk5SQ2IS
yEf5o0EWIvIdV0Z25f+vTxezttFZdMozTimY7mZ5didQ/u38mcn6atmPWt6vhhfpG1u0cYmq9Nnt
zMj3UUpi6ZUj8+2yqrJ4B0IIK+qcRvmV9WFtZmAMPJjIYeisX7nrIlN5xx7pHvE0N2Pi+Uzu8bml
ivXITfSgNZXU8JghPgu7iTNvdzzN88/hakcutr93PcfQPlBzuNNhYLfQ0XpEdTWz+YV+NOpYKwjs
KK6vY1zKOleZG3QUvtZvMzXt7gtiYgkfb+tUXpMipsggxTi4GJsN8GGe1QXUrkDZb4JmFlCsbZ9R
4U8VCHav0ACqrDEI21U/snYxmmD8dJd5bgvZBTGtf8oY7lzJkaRb5W7gtjk6bnAMRmtLYQRUg0oR
c/hO3jHkox0SxjKsboiltSbZf4PXhbtkG4J1yjjLNUaj+LXoXHXjdDv8gXjSaU6W0M5gBDHiRpDo
6I+POkjDN6uCTN9SkswrUtJwnzc=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NAMIS2dhvy0BGZ6mqVvOjxFZQqURXWMd26SnqQA2Fv0=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4DHczc5AZ8pyHX7Hke+LnMXoJcYrJi3XSNOYwN/n4kE=</DigestValue>
      </Reference>
      <Reference URI="/xl/media/image1.emf?ContentType=image/x-emf">
        <DigestMethod Algorithm="http://www.w3.org/2001/04/xmlenc#sha256"/>
        <DigestValue>XWYmvgWxhbDI5IokPnb/5eJk4Gd6AyGd74EY6hAUCsA=</DigestValue>
      </Reference>
      <Reference URI="/xl/media/image2.emf?ContentType=image/x-emf">
        <DigestMethod Algorithm="http://www.w3.org/2001/04/xmlenc#sha256"/>
        <DigestValue>z1vvBWegCHx9+snw7mv40gWOyHYvaZ/Ke7CyJpmrIAE=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yfce7YvndpZFhdqgls6mCEn2hWQgwz91Jhk0IUqHevw=</DigestValue>
      </Reference>
      <Reference URI="/xl/sharedStrings.xml?ContentType=application/vnd.openxmlformats-officedocument.spreadsheetml.sharedStrings+xml">
        <DigestMethod Algorithm="http://www.w3.org/2001/04/xmlenc#sha256"/>
        <DigestValue>iXvUmujwr5F2jIl7z7qLugyPFE7dP0YIal1zuPawqTo=</DigestValue>
      </Reference>
      <Reference URI="/xl/styles.xml?ContentType=application/vnd.openxmlformats-officedocument.spreadsheetml.styles+xml">
        <DigestMethod Algorithm="http://www.w3.org/2001/04/xmlenc#sha256"/>
        <DigestValue>JA4/Wn1enQp11VtMsl8DETJZTwmEK8V9YD19rfCa1mk=</DigestValue>
      </Reference>
      <Reference URI="/xl/theme/theme1.xml?ContentType=application/vnd.openxmlformats-officedocument.theme+xml">
        <DigestMethod Algorithm="http://www.w3.org/2001/04/xmlenc#sha256"/>
        <DigestValue>5gKatJWEFLi7hisX/+06cI0VE+YaB9iOlmBxzKMdG9Q=</DigestValue>
      </Reference>
      <Reference URI="/xl/workbook.xml?ContentType=application/vnd.openxmlformats-officedocument.spreadsheetml.sheet.main+xml">
        <DigestMethod Algorithm="http://www.w3.org/2001/04/xmlenc#sha256"/>
        <DigestValue>Do0lld36i/Rahi36kRaMP0dyw/ZNremjTc/2vG1e74E=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8v0AbnP/d4eSGQlSYYIw/5C++DhlTbs7QLtSJhzIlfc=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2026-02-27T11:42:54Z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{A274F0F2-96B5-4D71-802E-2F905C0F249B}</SetupID>
          <SignatureImage>iVBORw0KGgoAAAANSUhEUgAAASwAAACWCAYAAABkW7XSAAARAUlEQVR4Xu2dW68lRRXH94fwxUR5UZ/9GB5fffI7KCjmaEAuGS9cokFAYg7CoHiJAYxsZ4CogBwN54FLMkBk8AyQMEIIGo4hxBlmxnGmPFXV1V21alV1VZ/uPr2Y/2/Smb2rVq21urvqv6uvZ6UAAEAIK1oAAABLBYIFABADBAsAIAYIFgBADBAsAIAYIFgAADFAsAAAYoBgAQDEAMECAIgBggUAEAMECwAgBggWAEAMECwAgBggWAAAMUCwAABigGABAMQAwQIAiAGCBQAQAwQLACAGCBYAQAwQrIWzvblSq42j6jSt2C85urFft7lNKwD42ALBWjgQLAA6IFgLB4IFQAcEa+FAsADogGAtnHLBst83jnqWp4+qjdVKbW5vq839/1fN0tl0bUyc1mZTbXdOqmy6Ihe7K9p3QNqFeem6TR0jaFQX/2A2YOlAsBbOGIK1Wm0oV3z66IY3SJs2Gxteu0ZEqN8SGyZ2WrBo/q4+IVgl8Q9sA5YOBGvhjCJYkSgQ0SCzDBOT+C2x4WInBct87oTUQtfJKyuIf3AbsHQgWAtnDMFKikbkw5nEfktsamKHMz3fhMYqj39wG7B0IFgL5+MkWL5IQbDAECBYC8cMbFaw7PmXTiRi0bCicDiCxcU2bYYeEhbEP7gNWDoQrKXTzFSC2Ysp1oIQDvhwNrYvaPoE8yyClY7d5u1OqLexmxPenhg7kYNggRQQLAm0g91f6OyE2ul6KwpzCFYc2xMgJ1RBbNPIipZnY25rcN+N/5L4Y9mApQPBAj3wA30qYgGZNn4cDywZCBboYVrBoMQCMm38OB5YMhAs0MO0gkGJBWTa+HE8sGQgWKCHaQWDEgvItPFNPHfOjL0aC5YEBAsAIAYIFgBADBAsAIAYIFgAADFAsAAAYoBgAQDEAMECAIgBggUAEAMECwAgBggWAEAM4gXLPFrBPlKReaSj9HUtmkLbdB4habt0vsHjI5nHSGp9p+3LSLfn4xkKt6djtBiMj3Lf9DU45JU9BYy/Dw+ek0SuPMGqeCFejW06j5C0HZdvUxa9Sjh++Z0prfKdsy8j3Z6PV7M9HePEGGd7WZh3jGWZdh9aanOSy4oWSKN2B5e/crjONp1HSNqOyZd9jXADU1flW+Xsy0i35+PVbM+2pjJG0p55x3zSNuHbUikOzH5qYepmyUkwK1ogjdodXGNfbat/MYMl7qg1Pk+fjq1aRujsafsy0u1r4/H2mto2NfY1th114jD1PrTU5SSZFS2QRu0OrrE/mG0z5T9A/CTc3xtU9b5r7Sm17WvtNbVt0oeXsX2tb8tI4jDSPrSMlJMAIFgtsf1BbUvLLMRn+1eb+YXrnMW+XWniT225AUDtKbXxau019W2a8hU9xLTlZYfxKd+aCnGYYR9aKnISDgQrQ9o29s3ZcoLA2Vlin0miv0Djiit9537lmXJKdbwkafuhMaK/wBP9AYyhvjPiwJwnSzLWPjSMlJMAIFgZ0raxb9a26ZR+CqydIfaZhbkaNsx3M5vyl82jGfuOYfE40vZVMcjgbE/yJwZtle+WEcVh5H3IVtXmtHAgWBnStrHvpC35JU3aUZ9MZw6pyIGxzVNmP0e8qhjB4LT1GxvxH3R1VPluSV/RjMRhtn1YkZNwxAsWd9jVVLCdJd0hYtK2cedJ24aUX9rvO49E7eu3RZp4/TjmiFcVoymj54pSh7dVvlvi7d5V0at+c+3D2E9XRXOSzYoWiMN1UtIpjIA0ndWvKhUWTdo2HmBpW0Ki47FXt5rZGbVt49OOXbkt0sTrxzJHvJoYudmEm+n6lTW+Pdh9lRKnmfZhVU6CkS9YGvaXVe881ym6DlMsLCpnGw+wtC1De5hI86WGKmGbiVWxLdLE65dkzHiej/6ZExMjJ1jKDeqEQPT5JrQn9f0lFXimfViVk1A+HoIFALgigGABAMQAwQIAiAGCBQAQAwQLACAGCBYAQAwQLACAGCBYAAAxQLAAAGKAYC2Z1B3SZvHu2I7sSu+an96Ovft6xdypXeDLoO8CJ3eIxzGYZ/HcYyr+krrTHCwWCNaS2d5mBp59DIg+P+cLgH3ujH8Epdcu9UqcgXbph709CnNrhcnz58q6PLhn9Bqx8vNIPLMHlg0ESxpkhsENbDdA+wSAs2Oft2Oe+C+1M3F7RKEkN22jP1MB1O9Mj96bTsVU2+h/kRlmWdKAYAnDDVxL6iHlprwdjKV2ihUd9k0ARXbWfxQ2oCI3XTpwxhbD+wfLBoIlCSMS8aEONzDD2UOpncZ/I8B25u0AJXY67sb+jNDWuSW2oWVNTZRbnWBFGugRH0oCCUCwxGAFomqwt+JWameJT2LzA7vfzsb1y9o2beGA3HoEK57ptRXea1voISiQAARLCtHsyhQWDvZSOzfYuXNTnPD023GEglKem6ZfsJoT7P1J4KS7QCBYIkid5+kZ7NWHhCk7Gr/ULkEgbClfNDdLn2BxIpekUGDBcoBgSYA5wW1JCQQ9oVxolzlZHYhHqV2KQCgKc3OlGcGyYsVtpwQF57rAsoBgCSAnAvyMIp61lNnR7w4qKjV2NGYjOl55WW4WXrDcBYCUWPF5YIYlDwjW0snMZgxMPSsAhXbsLIUZ2CV21obk3tgEZYW5aSLBypyLcvdnuTxCm+ZcVyR+YMlAsBZOauAGNCLQLYmZRqFd/9U/S5FdFJOx0UR2mdw8keFyaBc/UHCFsFkgVuKAYAEAxADBAgCIAYIFABADBAsAIAYIFgBADBAsAIAYIFgAADFAsAAAYoBgAQDEAMECAIgBggUAEAMECwAgBggWAEAMECwAgBggWAAAMUCwAABigGABAMQAwQIAiAGCBQAQAwQLACAGCBYAQAwQLACAGCBYAAAxQLAAAGKAYAEAxADBAgCIAYIFgGC+cs0Nh7rMDQQLAMF845vfiURkrkXHnhsIFgDCOXPmbHY5e/Yjs3z00Tl17vx5s5w/f2Hwcu7ceePvMIBgAQDEAMEC4Ark8uXL1csSgGABcAWiDws1Fy78V/3j7XdJ7XKZULB21frIEXXELevdrmpvR215dVs7e/1t1J7a2fLqjqyVXxswyL8Pb7e3s+XF78tj38fWjnKR4/xz8X10LluqXYVEbjGl8aj/BLvrwFfrSm9r1q/y6phcsjmlKMwVZHn7nXfVD+7YMp+fe/6EOYGu+eCDD9X3brlL3Xvfr9QDP39I/ezBh9VDjxxTL79y0m9+qEwkWLaDdkJhv9u+6X/W2AG43s210ePFr9PVO2qH7evD/HeU2ikziLlynasZjIFg6TxS4pbG+nKDtCK3wnih/wRGrHxfXh7mx4FvbwSeJmfs+/PiKMoVFPGfM2fVd79/pzr52uvmZPzFixfVcy+cUNdce3N0NdAt62N/pG5mZyLBijGdTXdepsNGYuSV2w5fNvgMg/zn4e3oDIqg86CClbPn0EKxXmdnFXxumoJ4Bf5zori3t9eIGbd9m5kgzYHZP0UU5QpqePyJp9XDjxxXb7z5lrrjrvuMWGkee+KpSKzcctORH7aHk4fBrIJlOrXueKQTs7/EymvjBn97qJfptEP898DZaZ+Myw4qWOQwNVwHO7jDGE6k84dBXW7ERzaeaVnkv1dgzPbeimz09tnaF5hQtE1FZOuzu+bqCnMF1bz29zfUCy++ZD77J9b17Qv6+/vv/1sdf+zJ6P6rS5cutbZzMpNgeR2tWFBIG//XOnMYMsh/Fs7ODaAMkWDtDzffR3SYFaKFyKbMxXdk6nrilflX7PYMMDOfXStQrRM9K9v3ucuI0wDBKs4VVOEEyP/svlP0YeMtt/24tfnR/ozsMJhFsILDFmYAcIIStUkc5hk7N4vQfgf4j3wk7Bzh4ExABSsiM/gaEWi+JO243NKQH4AC/wYiMMG2aoTK+PLXt/XPCHutYNXkCqrICVbqNoZvXX9La7e7+yatnpzJBct06OjQiBefzqS+TUuBbeQ/AW9XOGgGC1b6ipqvTXxuOVy8Mv8diTyZmZWbCe2unT3Tltk/xheTz5H1TmWuVx6ffvQl9cVndtXVL542nz977BV1z+4/Td2pD8+pL/x515Tr5fOP/0395q1uZ/gC5T/ik+PkyVOt3a2330OrJ2dCwWoGRtSz6Elcv1On2tCOr7+nOu0Q/5S0HTdbYyGCFc2GmJkgD133dG4+5fGo/xhOHN12CH4MTIwtb70Z35xgeUQzrADG3xWOEyO6fOmvr0dlernqdyfUzafsBszNsHLU2I7NZIIVHDq0v5hNVzSdtiv3f6Fr27AkbLP+PdJ2OaEkRDMsOrPxB6b1y69TOEj7cgvPI6Xi+ZSJQBTXxKQ/Dn3fdREEa0ycEH352TfVxUuX1fN7ZwKBuv6ld1rb4+98oK569IT6xB9eN9+HCta3b7y92HZsJhMsAMD0OGGi5Mo/eexV83moYF399ZuKbccGggWAYHxh8k+T++X/806g67JPrV82n2sEy52Ef++9f7V2191wG7GaHggWAIIpEaxLXkWpYKWuEv7k3l+0dk8/8yytnhwIFgCCmVKwqGgdf/yp1uarX7sxqJsLCBYAgtEC9JnfWwEaU7B89GHgnXffH9i8evIUNZuFWQXLXmk64FWe5OX5mRmYR3e1LXM1rOdKmkVfMUvZ5Oo0uXp7tdFdDcxeEaX3T/Vtj6L1aqixHYKXu73gOXG8idAC9Lljr5jPYwnWg7/8rfrp/b9Wd9/zgLruhluDOr386cm/dA5nZh7BcrcZNJfC9TOzgxkoFKMzNA+zLXpEu2jw9IlOqk7TV69hbknwYXKkN+hGMG2S1NgOgd52MnW8ifCFKVVeK1ip5drNI4f+qpnpBcv8ko3YEYYKxdgcJI++bVI0eHKik6vT9NVregQreGTGK8ttk6L1aqixHQRZv8njTUOJYKVmXqWCpWdaz78QxzgMJhaszMAgHSR8Ps9rRzuSPyim8qHfMhDcIBnb9frg8mht/ZswmdlWZMPNXMJDt3ZpbyKlfvUA9R+ZYdoGcQoEi4oTnbVQmu209m5CTfov2N6sn4I6fz/R/cu2Uzo82Va59QSTMalgdc+UMTCdhx3kBR13bB9dZxzuoz+PjCDQWCyZHwPOt/HpC1aqrYPxoezAtetm6wMh1TFyA9nk4PnkRM9Bt0G0vRN+euuIz0CwEu3IbJJ7VEki9J3tdOFsDpvpBIvs5IhBg1xXpTvg0n3QczzBL7wPjcXSJzp0FqWf8csJlj8Dc99zgmUx6xDEcUs4WzHbiq7XgQRrvjq6ztm8waRMJljBFJr2eg3pIEGn8OsyHYnWje7DH9hDfXh1bMcv2DY8nOjkoIeEdPY7TLACdN65gUzXKzfwc7Yz10XrnMsbTMpkgtUR/tK3AyDoINbGdQr7q80LhRFCtpON78N+P5iPIA8iUOFMzIMOHpaDCBYjRkzMOD8qaoQJBSu9vU3loLpinyTPpR0S6pfrXbhwYdZF/zHVw2AGwfLQO94dHjSDxh0+7Lo6M9h3gsHoz9bWa7/zjO9jJ3E4V+OjNA92dqUxg8fZpQSCHvJl/BmI2AQxmnWKmvvr5daHTcYypmCpzPbO+cnVma8DfJJ2+tA6l/ec4E/VL52eTj4bM+URz3LSmEEVq85yoKJQw9DtXdquJrdSnzNARWTuZW4gWEOZJQ89wykcRBKoEQXK0O1d2q4nN/MXgtznih8RMC4yBSt5CDMjS8lDEj2ikKVUeCil+ymXm+fDLEPyAKMgT7AAAFcsECwAgBggWAAAMUCwAABigGABAMQAwQIAiAGCBQAQAwQLACAGCBYAQAwQLACAGCBYAAAxQLAAAGL4P7gMd2IGm8Mp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ScwAAEnMBjCK5BwAAEM1JREFUeF7tnWuPJkUVx+dD+MZEeaO+9mM4vvWV30FBMaMBuWS9cIkGAYkZhEURjQGMPO4CUREZDfOCS7JAZPFZIGGEEDSMIcRddtd1t0xV36pOnVNd1dPd04f5/yadPE/XqXNOd1f9n6q+zYYBAAAlbNAVAACwVCBYAAA1QLAAAGqAYAEA1ADBAgCoAYIFAFADBAsAoAYIFgBADRAsAIAaIFgAADVAsAAAaoBgAQDUAMECAKgBggUAUAMECwCgBggWAEANECwAgBogWAAANUCwAABqgGABANQAwVo4O1sbZmPzuNmjBWbPHN/cMBtbO7QAgI8tEKyFA8ECoAOCtXAgWAB0QLAWDgQLgA4I1sLJF6zq++Zxz3LvuNnc2DBbOztma2PDbNRLZ9PVcXFamy3TyWCZTbeqid2tMjtbpF6Yly3bsjGCSmXxD2YDlg4Ea+GMIVgbG5umWb13fNPrpHWdzU2vXi0i1G+ODRNbFiyaf1MuCFZO/APbgKUDwVo4owhWJApENMgow8UkfnNsuNiiYLnPnZBW0G3y1mXEP7gNWDoQrIUzhmCJohH5aExivzk2JbHDkZ5vQmPlxz+4DVg6EKyF83ESLF+kIFhgCBCsheM6NitY1fmXTiRi0ahE4XAEi4vt6gydEmbEP7gNWDoQrKVTj1SC0UsrCGGHD0djO2bLnmCeRbDk2G3ezQn1NnZ9wtsT40bkIFhAAoKlgbaz+wsdnVA7W16JwhyCFcf2BKgRqiC2q8Tf1tB8d/5z4o9lA5YOBAv0wHf0qYgFZNr4cTywZCBYoIdpBYMSC8i08eN4YMlAsEAP0woGJRaQaePH8cCSgWCBHqYVDEosINPGd/Gac2bs1ViwJCBYAAA1QLAAAGqAYAEA1ADBAgCoAYIFAFADBAsAoAYIFgBADRAsAIAaIFgAADVAsAAAalAvWO7RCvaRisQjHbmvaymwlfMIke3kfIPHRxKPkZT6lu3zkOvz8RyZ+7NhtBiMj3zf9DU45JU9GYx/DA+ek0aOnmAVvBCvxFbOI0S24/Kt10WvEo5ffufWFvlO2ech1+fjlezPhnFijLO/Kph3jCWZ9hhWlOaklyMnWPmvHC6zlfMIke2YfNnXCMtlRb6T9nnI9fl4JfuzLSmMIdoz75gXbQXfFYXiwBynVNksOSnmyAlWiX2xLR3yMw21xOfeXmzVMkJjl+3zkOuXxuPtLaV1SuxLbDvKxGHqY1hRlpNmIFgtsf3BbOsh/wHii3D/b3CA71J7Smn9UntLaR15ehnbl/quGEkcRjqGFSPlpAAIVktsf1Db3HUVxGf7X5v5hWuc2b6btcK/2pLEllIar9TeUl6nXh9NMav1edN4ybelQBxmOIYVBTkpB4KVQLaNfXO2nCBwdhWxT5HoP9A0qwt9p37lmfWU4ngisv3QGNF/4In+AcZQ3wlxYM6TiYx1DB0j5aQACFYC2Tb2zdrWjdJPgbVzxD6TMFfDhvmuR1P+snU8Yd8xLB6HbF8Ug3TO9iS/0GmLfLeMKA4jH0O2qDSnhQPBSiDbxr5FW/JLKtpRn0xjDinIgbFNk2c/R7yiGEHnrMo3N+N/6NpQ5LtFvqIZicNsx7AgJ+WoFyxu2lUXsI1FbhAxsm3ceGTbkPxL+33nkah9+b6QibePY454RTHqdfRckTS9LfLdEu/3rohe9ZvrGMZ+uiKak27UC1bbSEmjcAJSN1a/KFdYLLJt3MFkW4LQ8NirW/XojNq28WnDLtwXMvH2scwRryRGajTRjHT9whLfHuyxksRppmNYlJNi9AuWhf1ltQevaRRdg8kWlqRt3MFkW4Z2mkjzpYaSbSJWwb6QibdPZMx4no/+kRMTIyVYbacWBKLPN6E9qe8vUuCZjmFRTkr5eAgWAOBIAMECAKgBggUAUAMECwCgBggWAEANECwAgBogWAAANUCwAABqgGABANQAwVoy0h3SbvHu2I7scu+an96Ovfuau1M7w5fD3gVO7hCPYzDP4nFvpZDuNAeLBYK1ZHZ2mI5XPQZEn5/zBaB67ox/BKXXTnolzkA7+WFvj8zcWmHy/DXrujy4Z/RqsfLzEJ7ZA8sGgqUNMsLgOjb39H6uHfu8HfPEf66di9sjCjm5WRv7mQqgfWd69N50KqbWxv5FZhhlaQOCpYym41ZIDynX69vOmGvHiw77JoAsu8p/FDagILcmRp/IMCO2GN4/WDYQLE04kYinOlzHDEcPuXYW/40AO4m3A+TY2bibZjP1Joai3MoEK9JAj3gqCTQAwVJDJRBFnb0Vt1y7ivgkNt+x++2quP66tk67ckBuPYIVj/TaAu+1LXQKCjQAwdJCNLpyKzM7e65d6twUJzz9dhyhoOTnZukXrPoEe38SOOmuEAiWCqTzPD2dvXhKKNnR+Ll2AoGwSb5obhV9gsWJnEimwILlAMHSAHOCu0ISCHpCOdMucbI6EI9cO4lAKDJza9YmBKsSK24/CWSc6wLLAoKlgJQI8COKeNSSZ0e/N1BRKbGjMePpZF5uFbxgNRcAJLHi88AISx8QrKWTGM04mHJWADLt2FEK07Fz7CobknttE6zLzM0SCVbiXFRzf1aTR2hTn+uKxA8sGQjWwpE6bkAtAt0ijDQy7fqv/hXYRTEZG9YukZsnMlwO7eIHCq4Q1gvESh0QLACAGiBYAAA1QLAAAGqAYAEA1ADBAgCoAYIFAFADBAsAoAYIFgBADRAsAIAaIFgAADVAsAAAaoBgAQDUAMECAKgBggUAUAMECwCgBggWAEANECwAgBogWAAANUCwAABqgGABANQAwQIAqAGCBQBQAwQLAKAGCBYAQA0QLACAGiBYAAA1QLAAUMxXrrnhUJe5gWABoJhvfPM7kYjMtdjYcwPBAkA5Z8+eSy7nzn3klo8+Om/OX7jglgsXLg5ezp+/4PwdBhAsAIAaIFgAHEGuXLlSvCwBCBYARxA7LbRcvPhf84+336XFi2VCwVqb1bFj5lizrNZd0f6u2fbKtnf3++uYfbO77ZUdWxm/NGCQfx/ebn9324vfl8farLZ3TRM5zj8V38fmsm3aTRByi8mNR/0LrFeBr9aV3desX7+MySWZk0RmriDJ2++8a35wx7b7/Nzzp9wJdMsHH3xovnfLXebe+35pHvj5w+ZnDz5iHn70hHn5ldPEw+ExkWBVDbQTiup71Tb9z5aqA67WqTq2v/hlVWfYZdv6MP8duXZVJ+bW21xdZwwEy+YhiZtM5avppAW5ZcYL/Qs4sfJ9eXm4Hwe+vhN4mpyz78+LIytXkMV/zp4z3/3+neb0a6+7k/GXLl0yz71wylxz7c3R1cBmWZ34A3UzOxMJVoxrbLbxMg02EiNvfdXg8zqfY5D/NLwdHUERbB5UsFL2HFYoVqvkqILPzZX0x8vwnxLF/f39Wsy4/VuPBGkOzPHJIitXUMITTz5tHnn0pHnjzbfMHXfd58TK8viTf4rEqlluOvbDdjp5GMwqWK5R24ZHGjH7S+zXaTp/O9VLNNoh/nvg7KxPxmUHFSwyTQ23oercYYxGpNPToC434iMZz9XM8t8rMG5/b0c2dv9sr1ZEtPv9rVdcWWauoJjX/v6GeeHFl9xn/8S6vX3Bfn///X+bk48/Fd1/dfnyZc/LfMwkWF5DyxYUUsf/tU5MQwb5T8LZZYz4IsFam7XvI5pmhVghqlLm4jckynri5fnn92eAG/msK4FqndhR2bbZXTPiNECwsnMFRTQC5H9uvlPstPGW237c2vzorvuoySzMIljBtIXpAJygRHWEaZ6za0YR1u8A/5EPwa4h7JwCVLAiEp2vFoH6i2jH5SZDfgAy/DuIwAT7qhYq58vf3tY/I+ylglWSKygiJVjSbQzfuv6W1m69fpMWT87kguUadDQ14sWnMymv05JhG/kX4O0yO81gwZKvqPnaxOeWoomX579DyJMZWTUjofWqsWfqMsenHUHTZbVbmOvR49OPvWS++MzaXP3invv82ROvmHvW/3RlZz48b77w57Vbb5fPP/E38+u3uoPhC5T/iE+K06fPtHa33n4PLZ6cCQWr7hhRy6Incf1GLdWhDd9+lxrtEP8U2Y4brbEQwYpGQ8xIkIduu5ybT3486j+GE8dmPwQ/Bi7GtrfdjG9OsDyiEVYA4++I04gRXb7019ejdXa56renzM1nqh2YGmGlKLEdm8kEK5g6tL+YdVN0jbZb7/9Cl9ZhEWyT/j1ku5RQEqIRFh3Z+B2z8stvU9hJ+3ILzyNJ8XzyRCCK62LSH4e+7xCssWmE6MvPvmkuXb5int8/GwjU9S+909qefOcDc9Vjp8wnfv+6+z5UsL594+3ZtmMzmWABAKanESZKav0nT7zqPg8VrKu/flO27dhAsABQjC9M/mlyf/3/vBPodt2nVi+7zyWC1ZyEf++9f7V2191wGzWbHAgWAIrJEazLXkGuYElXCX9y7y9au6efeZYWTw4ECwDFTClYVLROPtHdAf/Vr90YlM0FBAsAxVgB+szvKgEaU7B87DTwzrvvD2xePX2Gms3CrIJVXWk64FUe8fL8zAzMo7valrga1nMlrcJeMZNsUmWWVHl1tbG5Gpi8Ikrvn+rbH1nbVVNiOwQv9+qC58TxJsIK0OdOvOI+jyVYDz70G/PT+39l7r7nAXPdDbcGZXb541N/6RzOzDyC1dxmUF8Kt8/MDmagUIzO0DzcvugR7azO0yc6Upmlr9zC3JLgw+RIb9CNYOqIlNgOgd52MnW8ifCFSVpfKljScu3WsUN/1cz0guV+yUZsCEOFYmwOkkffPsnqPCnRSZVZ+sotPYIVPDLjrUvtk6ztqimxHQTZvsnjTUOOYEkjr1zBsiOt51+IYxwGEwtWomOQBhI+n+fVow3J7xRT+bBvGQhukIzten1webS2/k2YzGgrsuFGLuHUrV3am0ipX9tB/UdmmLrMjadUk1o4caKjFkq9n1beTaii/4z9zfrJKPOPEz2+bD0Xnuyr1HaCyZhUsLpnyhiYxsN28oyGO7aPrjEO99GfR0IQaCyWxI8B59v59AVLqtvA+Kg7brVtVXkgpDZGqiO7HDyfnOg10H0Q7W/BT28Z8RkIllCPjCa5R5U0Qt/ZThfO5rCZTrDIQY4Y1MnTDXDpPug5nuAX3ofGYukTHTqKss/4pQTLH4E131OCVeG2gRmp2SmvP1px+4pu14EEa74yus3JvMGkTCZYwRCatnoLaSBBo/DLEg2Jlo3uY6BgSXmwDT9j3/BwopOCTgnp6HeYYAXYvFMdmW5XquOnbGcui7Y5lTeYlMkEqyP8pW87QNBAKpumUVS/2rxQOCFkG9n4PlKClesjyIMIVDgS86Cdh+UggsWIERMzzo+KGmFCwZL3N/FTUJbtk+S5tCmhfbnexYsXZ13sP1M9DGYQLA974NsTllWnaaYP66bMdfbdoDP6o7XVym884/vYFaZzJT5y82BHVxbXeRo7SSDolC/hz0HEJohRb1NU3d+uZnvYZCrGFKzU/k75SZUN9Unq2al1Ku85wb+qXzo9jXw2ZsojHuXIuE4Vq85yoKJQwtD9nVuvJLdcnzNARWTuZW4gWEOZJQ87wsnsRBooEQXK0P2dW68nN/cfgprPBT8iYFx0CpY4hZmRpeShiR5RSJIrPJTc45TKzfPhliF5gFHQJ1gAgCMLBAsAoAYIFgBADRAsAIAaIFgAADVAsAAAaoBgAQDUAMECAKgBggUAUAMECwCgBggWAEANECwAgBr+D7gMd2IvKw2PAAAAAElFTkSuQmCC</Object>
  <Object Id="idInvalidSigLnImg">iVBORw0KGgoAAAANSUhEUgAAASwAAACWCAYAAABkW7XSAAAABGdBTUEAALGPC/xhBQAAAAlwSFlzAAAScwAAEnMBjCK5BwAAEM1JREFUeF7tnWuPJkUVx+dD+MZEeaO+9mM4vvWV30FBMaMBuWS9cIkGAYkZhEURjQGMPO4CUREZDfOCS7JAZPFZIGGEEDSMIcRddtd1t0xV36pOnVNd1dPd04f5/yadPE/XqXNOd1f9n6q+zYYBAAAlbNAVAACwVCBYAAA1QLAAAGqAYAEA1ADBAgCoAYIFAFADBAsAoAYIFgBADRAsAIAaIFgAADVAsAAAaoBgAQDUAMECAKgBggUAUAMECwCgBggWAEANECwAgBogWAAANUCwAABqgGABANQAwVo4O1sbZmPzuNmjBWbPHN/cMBtbO7QAgI8tEKyFA8ECoAOCtXAgWAB0QLAWDgQLgA4I1sLJF6zq++Zxz3LvuNnc2DBbOztma2PDbNRLZ9PVcXFamy3TyWCZTbeqid2tMjtbpF6Yly3bsjGCSmXxD2YDlg4Ea+GMIVgbG5umWb13fNPrpHWdzU2vXi0i1G+ODRNbFiyaf1MuCFZO/APbgKUDwVo4owhWJApENMgow8UkfnNsuNiiYLnPnZBW0G3y1mXEP7gNWDoQrIUzhmCJohH5aExivzk2JbHDkZ5vQmPlxz+4DVg6EKyF83ESLF+kIFhgCBCsheM6NitY1fmXTiRi0ahE4XAEi4vt6gydEmbEP7gNWDoQrKVTj1SC0UsrCGGHD0djO2bLnmCeRbDk2G3ezQn1NnZ9wtsT40bkIFhAAoKlgbaz+wsdnVA7W16JwhyCFcf2BKgRqiC2q8Tf1tB8d/5z4o9lA5YOBAv0wHf0qYgFZNr4cTywZCBYoIdpBYMSC8i08eN4YMlAsEAP0woGJRaQaePH8cCSgWCBHqYVDEosINPGd/Gac2bs1ViwJCBYAAA1QLAAAGqAYAEA1ADBAgCoAYIFAFADBAsAoAYIFgBADRAsAIAaIFgAADVAsAAAalAvWO7RCvaRisQjHbmvaymwlfMIke3kfIPHRxKPkZT6lu3zkOvz8RyZ+7NhtBiMj3zf9DU45JU9GYx/DA+ek0aOnmAVvBCvxFbOI0S24/Kt10WvEo5ffufWFvlO2ech1+fjlezPhnFijLO/Kph3jCWZ9hhWlOaklyMnWPmvHC6zlfMIke2YfNnXCMtlRb6T9nnI9fl4JfuzLSmMIdoz75gXbQXfFYXiwBynVNksOSnmyAlWiX2xLR3yMw21xOfeXmzVMkJjl+3zkOuXxuPtLaV1SuxLbDvKxGHqY1hRlpNmIFgtsf3BbOsh/wHii3D/b3CA71J7Smn9UntLaR15ehnbl/quGEkcRjqGFSPlpAAIVktsf1Db3HUVxGf7X5v5hWuc2b6btcK/2pLEllIar9TeUl6nXh9NMav1edN4ybelQBxmOIYVBTkpB4KVQLaNfXO2nCBwdhWxT5HoP9A0qwt9p37lmfWU4ngisv3QGNF/4In+AcZQ3wlxYM6TiYx1DB0j5aQACFYC2Tb2zdrWjdJPgbVzxD6TMFfDhvmuR1P+snU8Yd8xLB6HbF8Ug3TO9iS/0GmLfLeMKA4jH0O2qDSnhQPBSiDbxr5FW/JLKtpRn0xjDinIgbFNk2c/R7yiGEHnrMo3N+N/6NpQ5LtFvqIZicNsx7AgJ+WoFyxu2lUXsI1FbhAxsm3ceGTbkPxL+33nkah9+b6QibePY454RTHqdfRckTS9LfLdEu/3rohe9ZvrGMZ+uiKak27UC1bbSEmjcAJSN1a/KFdYLLJt3MFkW4LQ8NirW/XojNq28WnDLtwXMvH2scwRryRGajTRjHT9whLfHuyxksRppmNYlJNi9AuWhf1ltQevaRRdg8kWlqRt3MFkW4Z2mkjzpYaSbSJWwb6QibdPZMx4no/+kRMTIyVYbacWBKLPN6E9qe8vUuCZjmFRTkr5eAgWAOBIAMECAKgBggUAUAMECwCgBggWAEANECwAgBogWAAANUCwAABqgGABANQAwVoy0h3SbvHu2I7scu+an96Ovfuau1M7w5fD3gVO7hCPYzDP4nFvpZDuNAeLBYK1ZHZ2mI5XPQZEn5/zBaB67ox/BKXXTnolzkA7+WFvj8zcWmHy/DXrujy4Z/RqsfLzEJ7ZA8sGgqUNMsLgOjb39H6uHfu8HfPEf66di9sjCjm5WRv7mQqgfWd69N50KqbWxv5FZhhlaQOCpYym41ZIDynX69vOmGvHiw77JoAsu8p/FDagILcmRp/IMCO2GN4/WDYQLE04kYinOlzHDEcPuXYW/40AO4m3A+TY2bibZjP1Joai3MoEK9JAj3gqCTQAwVJDJRBFnb0Vt1y7ivgkNt+x++2quP66tk67ckBuPYIVj/TaAu+1LXQKCjQAwdJCNLpyKzM7e65d6twUJzz9dhyhoOTnZukXrPoEe38SOOmuEAiWCqTzPD2dvXhKKNnR+Ll2AoGwSb5obhV9gsWJnEimwILlAMHSAHOCu0ISCHpCOdMucbI6EI9cO4lAKDJza9YmBKsSK24/CWSc6wLLAoKlgJQI8COKeNSSZ0e/N1BRKbGjMePpZF5uFbxgNRcAJLHi88AISx8QrKWTGM04mHJWADLt2FEK07Fz7CobknttE6zLzM0SCVbiXFRzf1aTR2hTn+uKxA8sGQjWwpE6bkAtAt0ijDQy7fqv/hXYRTEZG9YukZsnMlwO7eIHCq4Q1gvESh0QLACAGiBYAAA1QLAAAGqAYAEA1ADBAgCoAYIFAFADBAsAoAYIFgBADRAsAIAaIFgAADVAsAAAaoBgAQDUAMECAKgBggUAUAMECwCgBggWAEANECwAgBogWAAANUCwAABqgGABANQAwQIAqAGCBQBQAwQLAKAGCBYAQA0QLACAGiBYAAA1QLAAUMxXrrnhUJe5gWABoJhvfPM7kYjMtdjYcwPBAkA5Z8+eSy7nzn3klo8+Om/OX7jglgsXLg5ezp+/4PwdBhAsAIAaIFgAHEGuXLlSvCwBCBYARxA7LbRcvPhf84+336XFi2VCwVqb1bFj5lizrNZd0f6u2fbKtnf3++uYfbO77ZUdWxm/NGCQfx/ebn9324vfl8farLZ3TRM5zj8V38fmsm3aTRByi8mNR/0LrFeBr9aV3desX7+MySWZk0RmriDJ2++8a35wx7b7/Nzzp9wJdMsHH3xovnfLXebe+35pHvj5w+ZnDz5iHn70hHn5ldPEw+ExkWBVDbQTiup71Tb9z5aqA67WqTq2v/hlVWfYZdv6MP8duXZVJ+bW21xdZwwEy+YhiZtM5avppAW5ZcYL/Qs4sfJ9eXm4Hwe+vhN4mpyz78+LIytXkMV/zp4z3/3+neb0a6+7k/GXLl0yz71wylxz7c3R1cBmWZ34A3UzOxMJVoxrbLbxMg02EiNvfdXg8zqfY5D/NLwdHUERbB5UsFL2HFYoVqvkqILPzZX0x8vwnxLF/f39Wsy4/VuPBGkOzPHJIitXUMITTz5tHnn0pHnjzbfMHXfd58TK8viTf4rEqlluOvbDdjp5GMwqWK5R24ZHGjH7S+zXaTp/O9VLNNoh/nvg7KxPxmUHFSwyTQ23oercYYxGpNPToC434iMZz9XM8t8rMG5/b0c2dv9sr1ZEtPv9rVdcWWauoJjX/v6GeeHFl9xn/8S6vX3Bfn///X+bk48/Fd1/dfnyZc/LfMwkWF5DyxYUUsf/tU5MQwb5T8LZZYz4IsFam7XvI5pmhVghqlLm4jckynri5fnn92eAG/msK4FqndhR2bbZXTPiNECwsnMFRTQC5H9uvlPstPGW237c2vzorvuoySzMIljBtIXpAJygRHWEaZ6za0YR1u8A/5EPwa4h7JwCVLAiEp2vFoH6i2jH5SZDfgAy/DuIwAT7qhYq58vf3tY/I+ylglWSKygiJVjSbQzfuv6W1m69fpMWT87kguUadDQ14sWnMymv05JhG/kX4O0yO81gwZKvqPnaxOeWoomX579DyJMZWTUjofWqsWfqMsenHUHTZbVbmOvR49OPvWS++MzaXP3invv82ROvmHvW/3RlZz48b77w57Vbb5fPP/E38+u3uoPhC5T/iE+K06fPtHa33n4PLZ6cCQWr7hhRy6Incf1GLdWhDd9+lxrtEP8U2Y4brbEQwYpGQ8xIkIduu5ybT3486j+GE8dmPwQ/Bi7GtrfdjG9OsDyiEVYA4++I04gRXb7019ejdXa56renzM1nqh2YGmGlKLEdm8kEK5g6tL+YdVN0jbZb7/9Cl9ZhEWyT/j1ku5RQEqIRFh3Z+B2z8stvU9hJ+3ILzyNJ8XzyRCCK62LSH4e+7xCssWmE6MvPvmkuXb5int8/GwjU9S+909qefOcDc9Vjp8wnfv+6+z5UsL594+3ZtmMzmWABAKanESZKav0nT7zqPg8VrKu/flO27dhAsABQjC9M/mlyf/3/vBPodt2nVi+7zyWC1ZyEf++9f7V2191wGzWbHAgWAIrJEazLXkGuYElXCX9y7y9au6efeZYWTw4ECwDFTClYVLROPtHdAf/Vr90YlM0FBAsAxVgB+szvKgEaU7B87DTwzrvvD2xePX2Gms3CrIJVXWk64FUe8fL8zAzMo7valrga1nMlrcJeMZNsUmWWVHl1tbG5Gpi8Ikrvn+rbH1nbVVNiOwQv9+qC58TxJsIK0OdOvOI+jyVYDz70G/PT+39l7r7nAXPdDbcGZXb541N/6RzOzDyC1dxmUF8Kt8/MDmagUIzO0DzcvugR7azO0yc6Upmlr9zC3JLgw+RIb9CNYOqIlNgOgd52MnW8ifCFSVpfKljScu3WsUN/1cz0guV+yUZsCEOFYmwOkkffPsnqPCnRSZVZ+sotPYIVPDLjrUvtk6ztqimxHQTZvsnjTUOOYEkjr1zBsiOt51+IYxwGEwtWomOQBhI+n+fVow3J7xRT+bBvGQhukIzten1webS2/k2YzGgrsuFGLuHUrV3am0ipX9tB/UdmmLrMjadUk1o4caKjFkq9n1beTaii/4z9zfrJKPOPEz2+bD0Xnuyr1HaCyZhUsLpnyhiYxsN28oyGO7aPrjEO99GfR0IQaCyWxI8B59v59AVLqtvA+Kg7brVtVXkgpDZGqiO7HDyfnOg10H0Q7W/BT28Z8RkIllCPjCa5R5U0Qt/ZThfO5rCZTrDIQY4Y1MnTDXDpPug5nuAX3ofGYukTHTqKss/4pQTLH4E131OCVeG2gRmp2SmvP1px+4pu14EEa74yus3JvMGkTCZYwRCatnoLaSBBo/DLEg2Jlo3uY6BgSXmwDT9j3/BwopOCTgnp6HeYYAXYvFMdmW5XquOnbGcui7Y5lTeYlMkEqyP8pW87QNBAKpumUVS/2rxQOCFkG9n4PlKClesjyIMIVDgS86Cdh+UggsWIERMzzo+KGmFCwZL3N/FTUJbtk+S5tCmhfbnexYsXZ13sP1M9DGYQLA974NsTllWnaaYP66bMdfbdoDP6o7XVym884/vYFaZzJT5y82BHVxbXeRo7SSDolC/hz0HEJohRb1NU3d+uZnvYZCrGFKzU/k75SZUN9Unq2al1Ku85wb+qXzo9jXw2ZsojHuXIuE4Vq85yoKJQwtD9nVuvJLdcnzNARWTuZW4gWEOZJQ87wsnsRBooEQXK0P2dW68nN/cfgprPBT8iYFx0CpY4hZmRpeShiR5RSJIrPJTc45TKzfPhliF5gFHQJ1gAgCMLBAsAoAYIFgBADRAsAIAaIFgAADVAsAAAaoBgAQDUAMECAKgBggUAUAMECwCgBggWAEANECwAgBr+D7gMd2IvKw2PAAAAAElFTkSuQmCC</Object>
  <Object>
    <xd:QualifyingProperties xmlns:xd="http://uri.etsi.org/01903/v1.3.2#" Target="#idPackageSignature">
      <xd:SignedProperties Id="idSignedProperties">
        <xd:SignedSignatureProperties>
          <xd:SigningTime>2026-02-27T11:42:54Z</xd:SigningTime>
          <xd:SigningCertificate>
            <xd:Cert>
              <xd:CertDigest>
                <DigestMethod Algorithm="http://www.w3.org/2001/04/xmlenc#sha256"/>
                <DigestValue>gHlKqEhZfz8NbbMg6JKJqXpweJbh+qgC3BnCWeThcGg=</DigestValue>
              </xd:CertDigest>
              <xd:IssuerSerial>
                <X509IssuerName>CN=CA of RoA, 2.5.4.5=#130131, O=EKENG CJSC, C=AM</X509IssuerName>
                <X509SerialNumber>3704629149092567656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006b8d43-26bf-4c24-ac90-1b407de4aabf">
            <CanonicalizationMethod Algorithm="http://www.w3.org/2001/10/xml-exc-c14n#"/>
            <xd:EncapsulatedTimeStamp Id="ETS-006b8d43-26bf-4c24-ac90-1b407de4aabf">MIINNgYJKoZIhvcNAQcCoIINJzCCDSMCAQMxDzANBglghkgBZQMEAgEFADBoBgsqhkiG9w0BCRABBKBZBFcwVQIBAQYCKgMwMTANBglghkgBZQMEAgEFAAQgndA9PLCQ4TOPw5XH7qUMX/VcHdoNVwX14TW599dY0iICCFaA1ojqZHUhGA8yMDI2MDIyNzExNDMyM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IyNzExNDMyMlowKwYLKoZIhvcNAQkQAgwxHDAaMBgwFgQUqRkz6o2gsq1/srZCiFIVJLz3P90wLwYJKoZIhvcNAQkEMSIEIIZyQ68SDP19/fGWZj6b62hRmLECu3MelRgzhTdJ5cv8MA0GCSqGSIb3DQEBAQUABIIBAIq7tKJYjSATzme72SNUrJKjsK9FV8Ma7O/3ml9YwFRatsAfLqnUNm9MmCMIzQMZf4D4ABSrQPgcgUK4ScVso/dmGqtyroPR/rKU+ALbeCNNbGwFPU+fciorNVm2X+ewbjN8STFCjNKGGKO/aIAQtdZGloiz4jtvWti9m3+EWB9KGL7E3mQvYTP1UaHlArV7cLyzD9BdbuIVu0KGIy9wiLYz0qxI2AZL4ZERxEQe+tVmQOgMY+HtNLFGqLiyjm912NSqEP+fo5S6OwZmjojbvEqLql8XW8BCwmXyVXqK5ZbrA6VA0lTanWv/7xsC2ahEPSIuWSfCe3wo3uXpcmvi/Gs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</xd:CertRefs>
          </xd:CompleteCertificateRefs>
          <xd:SigAndRefsTimeStamp Id="TS-bfa284ba-bdca-4407-ad56-3fb2d7b9f81a">
            <CanonicalizationMethod Algorithm="http://www.w3.org/2001/10/xml-exc-c14n#"/>
            <xd:EncapsulatedTimeStamp Id="ETS-bfa284ba-bdca-4407-ad56-3fb2d7b9f81a">MIINNgYJKoZIhvcNAQcCoIINJzCCDSMCAQMxDzANBglghkgBZQMEAgEFADBoBgsqhkiG9w0BCRABBKBZBFcwVQIBAQYCKgMwMTANBglghkgBZQMEAgEFAAQg8yTcIY7W4EA5aoOq/gg9cY7Q8KadtRrXRWGX9o/l8y0CCCu/IeF08iAWGA8yMDI2MDIyNzExNDMyM1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IyNzExNDMyM1owKwYLKoZIhvcNAQkQAgwxHDAaMBgwFgQUqRkz6o2gsq1/srZCiFIVJLz3P90wLwYJKoZIhvcNAQkEMSIEIOPeq+r1sJszL2vQHH2yptQZrDobLlNGQXYD2amh5zCVMA0GCSqGSIb3DQEBAQUABIIBADE4525R9zq2KsjfEb92mBNMDta/LoCH24uG+m8FxJZm8zBiWubzAoIcO93N1xaengQvttY+zltIwYEwOH49qIhNe5aZeyrUcDb7rNw/KtGGlwBmAuxie7koSwET2XH9BT7lC87N8GzlPsX+O72bYHVvJbLNn5pBe7/tzv1kwISLQlujKC/pL+KQEGeo7J21taqguAjm68aZBHxNT1BDqiEAoPYknpIFfdq/vTS2ZuhknvEjvgeKtxAmvca/ZdkP9LJlfVxRTVQxR5GlLMpZmxJIl9YzbXU+hVE7zQGpDXyIUTAHwPQWoxpfN+NsCaVMkdfZpQWLaJ0KocaO+1lizl4=</xd:EncapsulatedTimeStamp>
          </xd:SigAndRefsTimeStamp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Пользователь</dc:creator>
  <cp:lastModifiedBy>Пользователь</cp:lastModifiedBy>
  <cp:lastPrinted>2026-02-27T11:38:58Z</cp:lastPrinted>
  <dcterms:modified xsi:type="dcterms:W3CDTF">2026-02-27T11:41:05Z</dcterms:modified>
</cp:coreProperties>
</file>